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66235C37-7738-2445-8DCA-FCE364C4AB51}" xr6:coauthVersionLast="47" xr6:coauthVersionMax="47" xr10:uidLastSave="{00000000-0000-0000-0000-000000000000}"/>
  <bookViews>
    <workbookView xWindow="0" yWindow="0" windowWidth="28800" windowHeight="18000" xr2:uid="{A2F15E56-8D1E-48DB-8DD5-4242997CC2F3}"/>
  </bookViews>
  <sheets>
    <sheet name="P.1 OBRAS PDD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P26" i="1"/>
  <c r="P25" i="1"/>
  <c r="P24" i="1"/>
  <c r="P23" i="1"/>
  <c r="P29" i="1"/>
  <c r="P28" i="1"/>
  <c r="P27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O26" i="1"/>
  <c r="O25" i="1"/>
  <c r="O24" i="1"/>
  <c r="O23" i="1"/>
  <c r="O29" i="1"/>
  <c r="O28" i="1"/>
  <c r="O27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tc={E2F7AC73-BE3A-4BAB-9A4E-893476F9DF77}</author>
    <author>tc={EB86A1A1-37C7-4C8D-B892-E6820F912621}</author>
  </authors>
  <commentList>
    <comment ref="Y16" authorId="0" shapeId="0" xr:uid="{E2F7AC73-BE3A-4BAB-9A4E-893476F9DF77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Incluye periodo de 1 mes de suspensión legalizado Dic 30 de 2025
</t>
      </text>
    </comment>
    <comment ref="M29" authorId="1" shapeId="0" xr:uid="{EB86A1A1-37C7-4C8D-B892-E6820F912621}">
      <text>
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Se realizo adicion inicialmente $ 1.671.706.484
</t>
      </text>
    </comment>
  </commentList>
</comments>
</file>

<file path=xl/sharedStrings.xml><?xml version="1.0" encoding="utf-8"?>
<sst xmlns="http://schemas.openxmlformats.org/spreadsheetml/2006/main" count="624" uniqueCount="253">
  <si>
    <t>No.</t>
  </si>
  <si>
    <t>a.Nombre Colegio</t>
  </si>
  <si>
    <t>b.Tipo proyecto</t>
  </si>
  <si>
    <t>c.Dirección exacta</t>
  </si>
  <si>
    <t>d. CHIP Catastral</t>
  </si>
  <si>
    <t>e.Localidad Ubicación</t>
  </si>
  <si>
    <t>f.Poblacion beneficiada</t>
  </si>
  <si>
    <t>g.Numero Contrato de diseño</t>
  </si>
  <si>
    <t>h.CDP del contrato de diseño</t>
  </si>
  <si>
    <t>i.Año en que se contrato el diseño</t>
  </si>
  <si>
    <t>j.Contratista del diseño</t>
  </si>
  <si>
    <t>k.Admisnitración en la que se contrato el diseño</t>
  </si>
  <si>
    <t>l.Valor disño</t>
  </si>
  <si>
    <t>m.fecha de inicio del contrato</t>
  </si>
  <si>
    <t>n.fecha de finalización diseño</t>
  </si>
  <si>
    <t>o.Porcentaje de avance diseño</t>
  </si>
  <si>
    <t>p. CDP contrato de obra</t>
  </si>
  <si>
    <t>q. Número de contraot de obra</t>
  </si>
  <si>
    <t>r. Año de firma del contrato</t>
  </si>
  <si>
    <t>s.Administración contrato de obra</t>
  </si>
  <si>
    <t>t. Valor inicial de obra</t>
  </si>
  <si>
    <t>u.valor total</t>
  </si>
  <si>
    <t>v.Valor interventoría</t>
  </si>
  <si>
    <t>w.Fecha de inicio de obra</t>
  </si>
  <si>
    <t>x.Fecha estimada de entrega</t>
  </si>
  <si>
    <t>y.Suspensiones</t>
  </si>
  <si>
    <t>z.tiempo suspension en dias</t>
  </si>
  <si>
    <t>aa.Contratista de obra</t>
  </si>
  <si>
    <t>bb.contratiata de interventoría</t>
  </si>
  <si>
    <t>cc.porcentaje de avance a la fecha</t>
  </si>
  <si>
    <t>dd. Estado actual del contrato</t>
  </si>
  <si>
    <t>ee.numero de proceso SECOP</t>
  </si>
  <si>
    <t>ff.Link de SECOP</t>
  </si>
  <si>
    <t>gg.Observaciones</t>
  </si>
  <si>
    <t>María Josefa Canelones- Procables- Granjas de Techo</t>
  </si>
  <si>
    <t>Colegio Nuevo</t>
  </si>
  <si>
    <t xml:space="preserve"> Calle 17 No 72 - 85 / 75 </t>
  </si>
  <si>
    <t>AAA0273YJSY/ AAA0273YJRJ</t>
  </si>
  <si>
    <t>Fontibón</t>
  </si>
  <si>
    <t>CO1.PCCNTR.1038439-2019</t>
  </si>
  <si>
    <t>2092/20222
7/2023
3996/2023</t>
  </si>
  <si>
    <t>CONVEL SAS</t>
  </si>
  <si>
    <t>Un nuevo contrato social y ambiental para la bogotá del siglo XXI</t>
  </si>
  <si>
    <t>CO1.PCCNTR.3999330/22</t>
  </si>
  <si>
    <t>NO APLICA</t>
  </si>
  <si>
    <t>CONSORCIO COL PROCABLES 2022</t>
  </si>
  <si>
    <t>VELNEC SA.</t>
  </si>
  <si>
    <t>TERMINADO</t>
  </si>
  <si>
    <t>SED-LP-DCCEE-027-2022</t>
  </si>
  <si>
    <t>https://community.secop.gov.co/Public/Tendering/OpportunityDetail/Index?noticeUID=CO1.NTC.2991919&amp;isFromPublicArea=True&amp;isModal=true&amp;asPopupView=true</t>
  </si>
  <si>
    <t>María Currea Manrique IED (Hacienda Casa Blanca)</t>
  </si>
  <si>
    <t xml:space="preserve"> Calle 58 D sur No 51 - 10 </t>
  </si>
  <si>
    <t>AAA0241ZKYX</t>
  </si>
  <si>
    <t>Ciudad Bolívar</t>
  </si>
  <si>
    <t>CO1.PCCNTR.1083204-2019</t>
  </si>
  <si>
    <t>3678/2021
2685/2023
3827/2023
6421/2024</t>
  </si>
  <si>
    <t>QUICAZAN TALLER SAS</t>
  </si>
  <si>
    <t xml:space="preserve">Contrato Interadministrativo No. CO1.PCCNTR.2979183-21 ENTerritorio
</t>
  </si>
  <si>
    <t>45 DIAS</t>
  </si>
  <si>
    <t>ENTERRITORIO</t>
  </si>
  <si>
    <t>https://community.secop.gov.co/Public/Tendering/OpportunityDetail/Index?noticeUID=CO1.NTC.2342481&amp;isFromPublicArea=True&amp;isModal=true&amp;asPopupView=true</t>
  </si>
  <si>
    <t>Marsella - Eloisa Garzon  - El Ferrol La Paz</t>
  </si>
  <si>
    <t xml:space="preserve"> Carrera 69 No 9 C - 52 </t>
  </si>
  <si>
    <t>AAA0253AWCX</t>
  </si>
  <si>
    <t>Kennedy</t>
  </si>
  <si>
    <t>CO1.PCCNTR.1247705-2019</t>
  </si>
  <si>
    <t>07/2023
1780/2024
6434/2024</t>
  </si>
  <si>
    <t>DAVID DELGADO ARQUITECTOS</t>
  </si>
  <si>
    <t>CO1.PCCNTR.4004143/22</t>
  </si>
  <si>
    <t>25 DIAS</t>
  </si>
  <si>
    <t>CONSORCIO LA PAZ 2022</t>
  </si>
  <si>
    <t xml:space="preserve">CONSORCIO ANDINO </t>
  </si>
  <si>
    <t>SED-LP-DCCEE-026-2022</t>
  </si>
  <si>
    <t>https://community.secop.gov.co/Public/Tendering/OpportunityDetail/Index?noticeUID=CO1.NTC.2981960&amp;isFromPublicArea=True&amp;isModal=true&amp;asPopupView=true</t>
  </si>
  <si>
    <t xml:space="preserve">Teresa Tanco Cordovez de Herrera - Porvenir II ​​ </t>
  </si>
  <si>
    <t>Colegio Nuevo Primera Infancia</t>
  </si>
  <si>
    <t xml:space="preserve"> Calle 50 Sur No 95 A 10  </t>
  </si>
  <si>
    <t>AAA0181SHKC</t>
  </si>
  <si>
    <t>Bosa​​</t>
  </si>
  <si>
    <t>CO1.PCCNTR.4296755-2022</t>
  </si>
  <si>
    <t xml:space="preserve">4529/2023
7/2023
5/2023
27/2025
</t>
  </si>
  <si>
    <t>CONSORCIO CONSULTOR CIA</t>
  </si>
  <si>
    <t>Contrato Interadministrativo
CO1.PCCNTR.5700524/23 FINDETER</t>
  </si>
  <si>
    <t>Un nuevo contrato social y ambiental para la bogotá del siglo XXI
Inicio su ejecucion en la admisnitración BOGOTA CAMINA SEGURA</t>
  </si>
  <si>
    <t>FINANCIERA DE DESARROLLO TERRITORIAL S A FINDETER</t>
  </si>
  <si>
    <t>https://community.secop.gov.co/Public/Tendering/OpportunityDetail/Index?noticeUID=CO1.NTC.5359434&amp;isFromPublicArea=True&amp;isModal=true&amp;asPopupView=true</t>
  </si>
  <si>
    <t>Alexander Fleming</t>
  </si>
  <si>
    <t>Restitución</t>
  </si>
  <si>
    <t xml:space="preserve"> DIAGONAL 45 BIS SUR N° 13F-03 </t>
  </si>
  <si>
    <t>AAA0204BOSY</t>
  </si>
  <si>
    <t>Rafael Uribe Uribe</t>
  </si>
  <si>
    <t>3115-2021</t>
  </si>
  <si>
    <t>3504/2023
7/2023
5/2024
27/2025
2815/2025</t>
  </si>
  <si>
    <t>MARTINEZ ARQUITECTURA S.A.S.</t>
  </si>
  <si>
    <t>CO1.PCCNTR.5689524/23</t>
  </si>
  <si>
    <t>CONSORCIO IBS</t>
  </si>
  <si>
    <t>CONSORCIO JCB–078–SED–BOG–CUN</t>
  </si>
  <si>
    <t>SED-LP-DCCEE-025-2022</t>
  </si>
  <si>
    <t>https://community.secop.gov.co/Public/Tendering/OpportunityDetail/Index?noticeUID=CO1.NTC.5154839&amp;isFromPublicArea=True&amp;isModal=true&amp;asPopupView=true</t>
  </si>
  <si>
    <t xml:space="preserve">Teresa Martinez de Varela- La Magdalena </t>
  </si>
  <si>
    <t xml:space="preserve"> Carrera 94 N° 8C - 49 </t>
  </si>
  <si>
    <t>AAA0179JYOE</t>
  </si>
  <si>
    <t>CO1.PCCNTR.1117603-2019</t>
  </si>
  <si>
    <t>3679/2021
2686/2023
4508/2023
2509/2025</t>
  </si>
  <si>
    <t>JUAN CARLOS DE LEON</t>
  </si>
  <si>
    <t xml:space="preserve">CONTRATO INTERADMINISTRATIVO
2978784 DE 2021
ERU - SED
</t>
  </si>
  <si>
    <t xml:space="preserve">Un nuevo contrato social y ambiental para la bogotá del siglo XXI
</t>
  </si>
  <si>
    <t>EMPRESA DE RENOVACION Y DESARROLLO URBANO DE BOGOTA D.C</t>
  </si>
  <si>
    <t xml:space="preserve">EN EJECUCION </t>
  </si>
  <si>
    <t>https://community.secop.gov.co/Public/Tendering/OpportunityDetail/Index?noticeUID=CO1.NTC.2342093&amp;isFromPublicArea=True&amp;isModal=true&amp;asPopupView=true</t>
  </si>
  <si>
    <t>Jaqueline - María Betsabé Espinal IED (Boíta)</t>
  </si>
  <si>
    <t xml:space="preserve"> Calle  45 SUR No 72Q-20 </t>
  </si>
  <si>
    <t>AAA0157PLDE</t>
  </si>
  <si>
    <t>CO1.PCCNTR.1246005-2019</t>
  </si>
  <si>
    <t>SED-CM-A-DCCEE-142-2019</t>
  </si>
  <si>
    <t>302 DIAS</t>
  </si>
  <si>
    <t>SUSPENDIDO</t>
  </si>
  <si>
    <t>La Concepción - Hena Rodriguez Parra- Indusel</t>
  </si>
  <si>
    <t xml:space="preserve"> KR 82B 53B 19 SUR </t>
  </si>
  <si>
    <t>AAA0053FNSK</t>
  </si>
  <si>
    <t>Bosa</t>
  </si>
  <si>
    <t>CO1.PCCNTR.1083205-2019</t>
  </si>
  <si>
    <t>2091/2022
7/2023
4178/2023
2818/2025</t>
  </si>
  <si>
    <t>ARQUITECTURA EN ESTUDIO SAS</t>
  </si>
  <si>
    <t>CO1.PCCNTR.3996391/22</t>
  </si>
  <si>
    <t>288 DIAS</t>
  </si>
  <si>
    <t>CONSORCIO OBRAS STC</t>
  </si>
  <si>
    <t>CONSULTORES DEL OCCIDENTE SAS</t>
  </si>
  <si>
    <t>https://community.secop.gov.co/Public/Tendering/OpportunityDetail/Index?noticeUID=CO1.NTC.2988065&amp;isFromPublicArea=True&amp;isModal=true&amp;asPopupView=true</t>
  </si>
  <si>
    <t>General Santander sede B Inés Ochoa Pérez (Cardenal Luque)</t>
  </si>
  <si>
    <t>Calle 64 No 121 - 26
Calle 64 No 121 - 40
Calle 64 C No 121 - 19
Carrera 122 A No 64 - 50</t>
  </si>
  <si>
    <t>AAA0068TKLF</t>
  </si>
  <si>
    <t>Engativá</t>
  </si>
  <si>
    <t>3114-2021</t>
  </si>
  <si>
    <t>3500/2023
7/2023
9/2024
27/2025</t>
  </si>
  <si>
    <t>CO1.PCCNTR.5698810/23</t>
  </si>
  <si>
    <t>48 DIAS</t>
  </si>
  <si>
    <t>CONSORCIO INNFRA CARDENAL</t>
  </si>
  <si>
    <t>CONSORCIO SED INTERLUQUE</t>
  </si>
  <si>
    <t>https://community.secop.gov.co/Public/Tendering/OpportunityDetail/Index?noticeUID=CO1.NTC.5155034&amp;isFromPublicArea=True&amp;isModal=true&amp;asPopupView=true</t>
  </si>
  <si>
    <t>General Santander</t>
  </si>
  <si>
    <t xml:space="preserve"> Calle 159 No 8-56/58  </t>
  </si>
  <si>
    <t>AAA0278FTWW</t>
  </si>
  <si>
    <t>Usaquén</t>
  </si>
  <si>
    <t>3127-2021</t>
  </si>
  <si>
    <t>DE ARQUITECTURA Y PAISAJE SAS</t>
  </si>
  <si>
    <t>CO1.PCCNTR.5698312-2023</t>
  </si>
  <si>
    <t>CONSORCIO URBANOVA SED</t>
  </si>
  <si>
    <t>LOGIA 3 ASOCIADOS</t>
  </si>
  <si>
    <t>https://community.secop.gov.co/Public/Tendering/OpportunityDetail/Index?noticeUID=CO1.NTC.5154925&amp;isFromPublicArea=True&amp;isModal=true&amp;asPopupView=true</t>
  </si>
  <si>
    <t>San Francisco Sede B FASE II</t>
  </si>
  <si>
    <t xml:space="preserve"> CRA 22H No. 64-80 SUR </t>
  </si>
  <si>
    <t>AAA0183MUSK</t>
  </si>
  <si>
    <t>CO1.PCCNTR.1126425 - 2019</t>
  </si>
  <si>
    <t>GUSTAVO PALACIOS RUBIANO</t>
  </si>
  <si>
    <t>RENOBO</t>
  </si>
  <si>
    <t>Policarpa Salavarrieta</t>
  </si>
  <si>
    <t xml:space="preserve"> Carrera 3 No 26-40  </t>
  </si>
  <si>
    <t>AAA0029ZKZM</t>
  </si>
  <si>
    <t>Santa Fe</t>
  </si>
  <si>
    <t>Convenio interadministrativo  2497-2016 MEN</t>
  </si>
  <si>
    <t>MINISTERIO DE EDUCACIÓN NACIONAL</t>
  </si>
  <si>
    <t>CONVENIO SED-MEN 2496/2019</t>
  </si>
  <si>
    <t>CONVENIO SED-MEN</t>
  </si>
  <si>
    <t>SED-MEN</t>
  </si>
  <si>
    <t>https://www.contratos.gov.co/consultas/detalleProceso.do?numConstancia=16-4-5072077&amp;g-recaptcha-response=03AFcWeA5IyNyedczT7yMS5b-Xb0iOmfu_EJ_hQH7-VAHYZRoM-CL5Vnjy48vFExWe1eRgMso_G29321VtMTw_mf7D5k1idftOYSHNCBrquEtObpiE8GM6O7y6c2JRbeCWby6yNHlSD3PFiUAGgBq8HZ_eql5LFdv1TPyLnf0lkIIbh_--zvyDPycg7zI8rQB8GrcNbT4OAU4Kp98XSYzqnrx5Rfu4n6rL9dVTdZpSm7HC4NdIDeRV655WdvMFtghirGenZcmrqLDCFG9Gu6sprwH9cylMEnpDAZ4YWrrYa9Ak6cj5snhRKJEG7BjIBoivQClfT6D4q-sin_0ZH_FzjYXRIfPHC9TRqAFH2mNw652rvoMBX1ej4RTg8xUNpfdR2B49prTv8FnnobHOy6EX488NBcNI9juVItqOLu9mRCcBdNv5qIWsZ8paoQyT7MMcNB3hRXQFc8mPtANxaVanWPtuuX9bfrPcoR4HLujO13OIpD7YT7xEDf1zXFv-2xL_0LeZx-B2sVS8wVKrKNGizEiO8SreKwuzkQf6aggDE8t2IDUbItC8EwWxITA2woxupHmcm0ln-66PfBFjFmuVZHMypECRbGzoRJrGukc995kCuEvbgqfl_7kE4PYEZHTfqpcr4EGp1lajEymRiUdJ_JqOfbikTtOW6eDvbjhk73jYAAcyYZiIBYPlxqleA18XgmVMM3s56ZB1xYPZgJD-qrW6zriDJQ2Fkq-cUpkNeQx-HrsPfp8mOSgewKHhCKXl60x0VwgFXUEmWZR3-QWZQ3ltCauonRpjYPBfjKLvh6i822bWoQ42yPd0gz5usMyRBnY3PneyPgovsa7RgREevZ6NK0kH26FoSIkygeGle7jfH8_b--T86OTv8MRGcJkcg8wG8W1v6D7DGSCHM1RSVZqQaxpwfC5zhBfijBKr27-lfFqZGi5LYefTt6TEmDNvqqK1e-NvgOKWamCInKDMZnnA995fDKfVi9D239_EFi98FOc7dVXPL4o</t>
  </si>
  <si>
    <t>Omaira Sánchez Garzón - Fontanar del Rio</t>
  </si>
  <si>
    <t xml:space="preserve"> DIAGONAL 151 No 142-11 </t>
  </si>
  <si>
    <t>AAA0269KJHY</t>
  </si>
  <si>
    <t>Suba​</t>
  </si>
  <si>
    <t>3015-2022</t>
  </si>
  <si>
    <t>UT MCMT</t>
  </si>
  <si>
    <t xml:space="preserve">Gerda Westendorp Restrepo - Villas del Progreso (Cesión)​ </t>
  </si>
  <si>
    <t xml:space="preserve"> CARRERA 88 BIS A No 72B-25 SUR </t>
  </si>
  <si>
    <t>AAA0259KAYX</t>
  </si>
  <si>
    <t>Bosa​</t>
  </si>
  <si>
    <t>3359-2022</t>
  </si>
  <si>
    <t>María Teresa Pulido - Ciudadela Cafam II</t>
  </si>
  <si>
    <t xml:space="preserve"> CL 143A 147 21 </t>
  </si>
  <si>
    <t>AAA0245FFHK</t>
  </si>
  <si>
    <t>3360-2022</t>
  </si>
  <si>
    <t>María Anatilde Bulla Nivia -Theilard de Chardain - La Carolina</t>
  </si>
  <si>
    <t xml:space="preserve"> CALLE 147C No 92-24 </t>
  </si>
  <si>
    <t>AAA0131JFEP</t>
  </si>
  <si>
    <t>3032-2022</t>
  </si>
  <si>
    <t>FP ARQUITECTOS SAS</t>
  </si>
  <si>
    <t>Juana Perea Plata - Altos de Egipto</t>
  </si>
  <si>
    <t xml:space="preserve"> Carrera 7 Este  No. 9 A 20
Calle 9 A No. 7 26 Este </t>
  </si>
  <si>
    <t>AAA0193YPDM - AAA0193YPCX</t>
  </si>
  <si>
    <t>Santafé​</t>
  </si>
  <si>
    <t>3116-2021</t>
  </si>
  <si>
    <t>4421/2022
9/2023
3828/2023
3/2024
3312/2025</t>
  </si>
  <si>
    <t>ARQUITECTURA EN ESTUDIO S.A.S</t>
  </si>
  <si>
    <t>Contrato Interadministrativo
CO1.PCCNTR.4352924 de 2022 RENOBO</t>
  </si>
  <si>
    <t xml:space="preserve"> EMPRESA DE RENOVACIÓN Y DESARROLLO
URBANO DE BOGOTÁ D.C.</t>
  </si>
  <si>
    <t>CONTRATO INTERADMINISTRATIVO
4353924 DE 2022- RENOBO</t>
  </si>
  <si>
    <t>Bárbara Forero - las Brisas</t>
  </si>
  <si>
    <t xml:space="preserve"> Calle 5 B Sur No. 5 - 8 </t>
  </si>
  <si>
    <t>AAA0000BDBR</t>
  </si>
  <si>
    <t>San Cristóbal​</t>
  </si>
  <si>
    <t>2995-2022</t>
  </si>
  <si>
    <t>Un nuevo contrato social y ambiental para la bogotá del siglo XXI
Iniciará su ejecucion en la admisnitración BOGOTA CAMINA SEGURA</t>
  </si>
  <si>
    <t>PENDIENTE INICIO EJECUCION DE OBRA</t>
  </si>
  <si>
    <t>EN ESTRUCTURACION PROCESO POR PARTE DE LA GERENCIA EXTERNA</t>
  </si>
  <si>
    <t xml:space="preserve">Liceo Femenino de Cundinamarca - Mercedes Nariño ​- Patrimonial  </t>
  </si>
  <si>
    <t xml:space="preserve"> Carrera 14 No 22 A 24 Sur  </t>
  </si>
  <si>
    <t>AAA0012RSXR</t>
  </si>
  <si>
    <t>Rafael Uribe Uribe​</t>
  </si>
  <si>
    <t>Contrato Intradmisnitrativo SED-ERU 4352924 de 2022</t>
  </si>
  <si>
    <t xml:space="preserve">EMPRESA DE RENOVACION Y DESARROLLO URBANO DE BOGOTA </t>
  </si>
  <si>
    <t>EN ETAPA DE CONSULTORIA</t>
  </si>
  <si>
    <t xml:space="preserve">Francisco de Paula Santander ​- Patrimonial  </t>
  </si>
  <si>
    <t xml:space="preserve"> Calle 61 Sur No 80 I 40 </t>
  </si>
  <si>
    <t>AAA0013OCDM</t>
  </si>
  <si>
    <t xml:space="preserve">Liceo Nacional Agustín Nieto Caballero ​- Patrimonial  </t>
  </si>
  <si>
    <t xml:space="preserve"> Carrera 19 No 11-17  </t>
  </si>
  <si>
    <t>Mártires​</t>
  </si>
  <si>
    <t xml:space="preserve">Brisas del Diamante ​ </t>
  </si>
  <si>
    <t xml:space="preserve"> DIAGONAL 69 R SUR No 18 N-06 </t>
  </si>
  <si>
    <t>AAA0027ZLBS</t>
  </si>
  <si>
    <t>Ciudad Bolívar​</t>
  </si>
  <si>
    <t>CO1.PCCNTR.4286058-2022</t>
  </si>
  <si>
    <t>GYG CONSTRUCCIONES S.A.S.
UNION TEMPORAL UT BRISAS 23</t>
  </si>
  <si>
    <t>Contrato Interadministrativo No
CO1.PCCNTR.5700524/23 FINDETER</t>
  </si>
  <si>
    <t>Antonio Villavicencio</t>
  </si>
  <si>
    <t>Restitución Primera Infancia</t>
  </si>
  <si>
    <t xml:space="preserve"> Calle 65 No 112 A 39 MJ</t>
  </si>
  <si>
    <t>AAA0140MBOE</t>
  </si>
  <si>
    <t>Engativá​</t>
  </si>
  <si>
    <t>3363-2022</t>
  </si>
  <si>
    <t>ROHO + TAU SAS</t>
  </si>
  <si>
    <t>Carolina Cardenas Nuñez (Antonio Villavicencio Cesión)</t>
  </si>
  <si>
    <t xml:space="preserve">Colegio nuevo </t>
  </si>
  <si>
    <t xml:space="preserve"> Calle 65 No 112 A 39 MJ </t>
  </si>
  <si>
    <t xml:space="preserve">Francisco Antonio Zea sede D -La Parroquia​ </t>
  </si>
  <si>
    <t xml:space="preserve">  KR 14 137B 34 SUR </t>
  </si>
  <si>
    <t>AAA0276UMPA</t>
  </si>
  <si>
    <t>Usme​</t>
  </si>
  <si>
    <t>2994-2022</t>
  </si>
  <si>
    <t>BOGOTA CAMINA SEGURA</t>
  </si>
  <si>
    <t>Proyecto incluido para financiar a través de APP</t>
  </si>
  <si>
    <t>Flor Elba Maldonado - Madelena</t>
  </si>
  <si>
    <t xml:space="preserve"> CL 62C SUR 66A 22 </t>
  </si>
  <si>
    <t>AAA0235OSTO</t>
  </si>
  <si>
    <t>3033-2022</t>
  </si>
  <si>
    <t>Ana Galvis Hotz - Plazuela de Álamos - Concreto Premezclado</t>
  </si>
  <si>
    <t xml:space="preserve"> AK 96 70 35 INT 4 </t>
  </si>
  <si>
    <t>AAA0182NNXS</t>
  </si>
  <si>
    <t>3031-2022</t>
  </si>
  <si>
    <t xml:space="preserve">Villas del Progreso (Compra)​ </t>
  </si>
  <si>
    <t xml:space="preserve"> CARRERA 89 BIS A No 72-25 SUR </t>
  </si>
  <si>
    <t>AAA0140DAPP</t>
  </si>
  <si>
    <t>3358-2022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</si>
</sst>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000"/>
    <numFmt numFmtId="166" formatCode="0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1"/>
      <name val="Aptos Narrow"/>
    </font>
    <font>
      <sz val="11"/>
      <name val="Aptos Narrow"/>
    </font>
    <font>
      <u/>
      <sz val="11"/>
      <name val="Aptos Narrow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4" fillId="0" borderId="0"/>
  </cellStyleXfs>
  <cellXfs count="7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5" fontId="6" fillId="4" borderId="5" xfId="4" applyNumberFormat="1" applyFont="1" applyFill="1" applyBorder="1" applyAlignment="1">
      <alignment horizontal="center" vertical="center"/>
    </xf>
    <xf numFmtId="41" fontId="6" fillId="4" borderId="1" xfId="2" applyNumberFormat="1" applyFont="1" applyFill="1" applyBorder="1" applyAlignment="1" applyProtection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2" fontId="6" fillId="4" borderId="1" xfId="2" applyFont="1" applyFill="1" applyBorder="1" applyAlignment="1" applyProtection="1">
      <alignment horizontal="center" vertical="center"/>
    </xf>
    <xf numFmtId="15" fontId="6" fillId="4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4" fontId="6" fillId="4" borderId="1" xfId="0" applyNumberFormat="1" applyFont="1" applyFill="1" applyBorder="1" applyAlignment="1">
      <alignment horizontal="center" vertical="center" wrapText="1"/>
    </xf>
    <xf numFmtId="44" fontId="6" fillId="4" borderId="1" xfId="1" applyFont="1" applyFill="1" applyBorder="1" applyAlignment="1" applyProtection="1">
      <alignment vertical="center"/>
    </xf>
    <xf numFmtId="164" fontId="6" fillId="4" borderId="1" xfId="0" applyNumberFormat="1" applyFont="1" applyFill="1" applyBorder="1" applyAlignment="1">
      <alignment vertical="center"/>
    </xf>
    <xf numFmtId="15" fontId="5" fillId="4" borderId="1" xfId="0" applyNumberFormat="1" applyFont="1" applyFill="1" applyBorder="1" applyAlignment="1">
      <alignment horizontal="center" vertical="center" wrapText="1"/>
    </xf>
    <xf numFmtId="10" fontId="6" fillId="4" borderId="2" xfId="0" applyNumberFormat="1" applyFont="1" applyFill="1" applyBorder="1" applyAlignment="1">
      <alignment horizontal="center" vertical="center"/>
    </xf>
    <xf numFmtId="42" fontId="6" fillId="4" borderId="1" xfId="2" applyFont="1" applyFill="1" applyBorder="1" applyAlignment="1" applyProtection="1">
      <alignment horizontal="center" vertical="center" wrapText="1"/>
    </xf>
    <xf numFmtId="44" fontId="6" fillId="4" borderId="1" xfId="1" applyFont="1" applyFill="1" applyBorder="1" applyAlignment="1" applyProtection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0" fontId="6" fillId="4" borderId="5" xfId="4" applyFont="1" applyFill="1" applyBorder="1" applyAlignment="1">
      <alignment horizontal="center" vertical="center" wrapText="1"/>
    </xf>
    <xf numFmtId="42" fontId="7" fillId="4" borderId="1" xfId="3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166" fontId="6" fillId="0" borderId="5" xfId="6" applyFont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43" fontId="6" fillId="4" borderId="5" xfId="5" applyFont="1" applyFill="1" applyBorder="1" applyAlignment="1">
      <alignment horizontal="center" vertical="center" wrapText="1"/>
    </xf>
    <xf numFmtId="41" fontId="6" fillId="4" borderId="1" xfId="2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42" fontId="6" fillId="4" borderId="1" xfId="2" applyFont="1" applyFill="1" applyBorder="1" applyAlignment="1" applyProtection="1">
      <alignment horizontal="center" vertical="center"/>
      <protection locked="0"/>
    </xf>
    <xf numFmtId="15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4" fontId="6" fillId="4" borderId="1" xfId="1" applyFont="1" applyFill="1" applyBorder="1" applyAlignment="1" applyProtection="1">
      <alignment vertical="center"/>
      <protection locked="0"/>
    </xf>
    <xf numFmtId="164" fontId="6" fillId="4" borderId="1" xfId="0" applyNumberFormat="1" applyFont="1" applyFill="1" applyBorder="1" applyAlignment="1" applyProtection="1">
      <alignment vertical="center"/>
      <protection locked="0"/>
    </xf>
    <xf numFmtId="15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2" fontId="6" fillId="4" borderId="1" xfId="2" applyFont="1" applyFill="1" applyBorder="1" applyAlignment="1" applyProtection="1">
      <alignment horizontal="center" vertical="center" wrapText="1"/>
      <protection locked="0"/>
    </xf>
    <xf numFmtId="44" fontId="6" fillId="4" borderId="1" xfId="1" applyFont="1" applyFill="1" applyBorder="1" applyAlignment="1" applyProtection="1">
      <alignment horizontal="center" vertical="center" wrapText="1"/>
      <protection locked="0"/>
    </xf>
    <xf numFmtId="42" fontId="7" fillId="4" borderId="1" xfId="3" applyNumberFormat="1" applyFont="1" applyFill="1" applyBorder="1" applyAlignment="1" applyProtection="1">
      <alignment horizontal="center" vertical="center" wrapText="1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5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5" xfId="4" applyFont="1" applyBorder="1" applyAlignment="1">
      <alignment horizontal="center" vertical="center" wrapText="1"/>
    </xf>
    <xf numFmtId="0" fontId="6" fillId="4" borderId="1" xfId="2" applyNumberFormat="1" applyFont="1" applyFill="1" applyBorder="1" applyAlignment="1" applyProtection="1">
      <alignment horizontal="center" vertical="center" wrapText="1"/>
      <protection locked="0"/>
    </xf>
    <xf numFmtId="44" fontId="6" fillId="4" borderId="1" xfId="1" applyFont="1" applyFill="1" applyBorder="1" applyAlignment="1">
      <alignment vertical="center"/>
    </xf>
    <xf numFmtId="10" fontId="6" fillId="4" borderId="1" xfId="0" applyNumberFormat="1" applyFont="1" applyFill="1" applyBorder="1" applyAlignment="1">
      <alignment horizontal="center" vertical="center"/>
    </xf>
    <xf numFmtId="41" fontId="6" fillId="4" borderId="1" xfId="2" applyNumberFormat="1" applyFont="1" applyFill="1" applyBorder="1" applyAlignment="1">
      <alignment horizontal="center" vertical="center"/>
    </xf>
    <xf numFmtId="42" fontId="6" fillId="4" borderId="1" xfId="2" applyFont="1" applyFill="1" applyBorder="1" applyAlignment="1">
      <alignment horizontal="center" vertical="center"/>
    </xf>
    <xf numFmtId="42" fontId="6" fillId="4" borderId="3" xfId="2" applyFont="1" applyFill="1" applyBorder="1" applyAlignment="1" applyProtection="1">
      <alignment horizontal="center" vertical="center"/>
    </xf>
    <xf numFmtId="42" fontId="6" fillId="4" borderId="4" xfId="2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1" xfId="5" applyFont="1" applyFill="1" applyBorder="1" applyAlignment="1">
      <alignment horizontal="center" vertical="center" wrapText="1"/>
    </xf>
    <xf numFmtId="41" fontId="6" fillId="0" borderId="1" xfId="2" applyNumberFormat="1" applyFont="1" applyFill="1" applyBorder="1" applyAlignment="1" applyProtection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42" fontId="6" fillId="0" borderId="1" xfId="2" applyFont="1" applyFill="1" applyBorder="1" applyAlignment="1" applyProtection="1">
      <alignment horizontal="center" vertical="center"/>
    </xf>
    <xf numFmtId="15" fontId="6" fillId="0" borderId="1" xfId="0" applyNumberFormat="1" applyFont="1" applyBorder="1" applyAlignment="1">
      <alignment horizontal="center" vertical="center" wrapText="1"/>
    </xf>
    <xf numFmtId="44" fontId="6" fillId="0" borderId="1" xfId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left" vertical="center" wrapText="1"/>
    </xf>
    <xf numFmtId="0" fontId="6" fillId="5" borderId="0" xfId="0" applyFont="1" applyFill="1"/>
    <xf numFmtId="43" fontId="6" fillId="0" borderId="5" xfId="5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4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4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</cellXfs>
  <cellStyles count="7">
    <cellStyle name="Hipervínculo" xfId="3" builtinId="8"/>
    <cellStyle name="Millares_0001 INVENTARIO P.F. PREDIOS  E INTEGRACIONES" xfId="5" xr:uid="{204432AF-836C-4BA9-90AF-1F0199846E11}"/>
    <cellStyle name="Moneda" xfId="1" builtinId="4"/>
    <cellStyle name="Moneda [0]" xfId="2" builtinId="7"/>
    <cellStyle name="Normal" xfId="0" builtinId="0"/>
    <cellStyle name="Normal 2" xfId="4" xr:uid="{824E693C-D307-4E19-85BE-260031946FAF}"/>
    <cellStyle name="Normal_LISTA S.E.D" xfId="6" xr:uid="{F8C87457-9FC7-4107-880F-6DA55D35FEB0}"/>
  </cellStyles>
  <dxfs count="4">
    <dxf>
      <font>
        <color rgb="FFFF0000"/>
      </font>
    </dxf>
    <dxf>
      <fill>
        <patternFill>
          <bgColor rgb="FFE9EBD1"/>
        </patternFill>
      </fill>
    </dxf>
    <dxf>
      <fill>
        <patternFill>
          <bgColor rgb="FFFFFCF3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ducacionbogota.sharepoint.com/sites/DCCEE/7SEGUIMIENTO/ColegiosNuevos/MatricesSeguimiento/EditableSeguimientoObrasNuevasRestituciones.xlsx" TargetMode="External"/><Relationship Id="rId1" Type="http://schemas.openxmlformats.org/officeDocument/2006/relationships/externalLinkPath" Target="https://educacionbogota.sharepoint.com/sites/DCCEE/7SEGUIMIENTO/ColegiosNuevos/MatricesSeguimiento/EditableSeguimientoObrasNuevasRestitu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az0XwjVOUO29pySKwdesZXeDwWB-adLi3XFnIH4F7aA1MXEzpvhTbT9l-LL8VoX" itemId="01IIKKTIORZMB6ZMTVNNELLGBROPDJ3AKQ">
      <xxl21:absoluteUrl r:id="rId2"/>
    </xxl21:alternateUrls>
    <sheetNames>
      <sheetName val="Hoja1"/>
    </sheetNames>
    <sheetDataSet>
      <sheetData sheetId="0">
        <row r="5">
          <cell r="G5">
            <v>1</v>
          </cell>
          <cell r="M5">
            <v>44425</v>
          </cell>
        </row>
        <row r="6">
          <cell r="G6">
            <v>0.9</v>
          </cell>
          <cell r="M6">
            <v>45732</v>
          </cell>
        </row>
        <row r="7">
          <cell r="G7">
            <v>1</v>
          </cell>
          <cell r="M7">
            <v>45410</v>
          </cell>
        </row>
        <row r="8">
          <cell r="G8">
            <v>0.8</v>
          </cell>
          <cell r="M8">
            <v>45585</v>
          </cell>
        </row>
        <row r="9">
          <cell r="G9">
            <v>0.9</v>
          </cell>
          <cell r="M9">
            <v>45380</v>
          </cell>
        </row>
        <row r="10">
          <cell r="G10">
            <v>1</v>
          </cell>
          <cell r="M10">
            <v>44485</v>
          </cell>
        </row>
        <row r="11">
          <cell r="G11">
            <v>0.8</v>
          </cell>
          <cell r="M11">
            <v>44665</v>
          </cell>
        </row>
        <row r="12">
          <cell r="G12">
            <v>0.87939999999999996</v>
          </cell>
          <cell r="M12">
            <v>41715</v>
          </cell>
        </row>
        <row r="13">
          <cell r="G13">
            <v>0.9</v>
          </cell>
          <cell r="M13">
            <v>45390</v>
          </cell>
        </row>
        <row r="14">
          <cell r="G14">
            <v>0.6</v>
          </cell>
          <cell r="M14">
            <v>46095</v>
          </cell>
        </row>
        <row r="15">
          <cell r="G15">
            <v>1</v>
          </cell>
          <cell r="M15">
            <v>44455</v>
          </cell>
        </row>
        <row r="16">
          <cell r="G16">
            <v>1</v>
          </cell>
          <cell r="M16">
            <v>45657</v>
          </cell>
        </row>
        <row r="17">
          <cell r="G17">
            <v>0.85599999999999998</v>
          </cell>
          <cell r="M17">
            <v>45484</v>
          </cell>
        </row>
        <row r="18">
          <cell r="G18">
            <v>0.64700000000000002</v>
          </cell>
          <cell r="M18">
            <v>45818</v>
          </cell>
        </row>
        <row r="19">
          <cell r="G19">
            <v>0.54520000000000002</v>
          </cell>
          <cell r="M19">
            <v>45839</v>
          </cell>
        </row>
        <row r="20">
          <cell r="G20">
            <v>0.57210000000000005</v>
          </cell>
          <cell r="M20">
            <v>45871</v>
          </cell>
        </row>
        <row r="21">
          <cell r="G21">
            <v>1</v>
          </cell>
          <cell r="M21">
            <v>45489</v>
          </cell>
        </row>
        <row r="22">
          <cell r="G22">
            <v>0.95</v>
          </cell>
          <cell r="M22">
            <v>45809</v>
          </cell>
        </row>
        <row r="23">
          <cell r="G23">
            <v>0.95399999999999996</v>
          </cell>
          <cell r="M23">
            <v>45569</v>
          </cell>
        </row>
        <row r="24">
          <cell r="G24">
            <v>1</v>
          </cell>
          <cell r="M24">
            <v>45565</v>
          </cell>
        </row>
        <row r="25">
          <cell r="G25">
            <v>0.5403</v>
          </cell>
          <cell r="M25">
            <v>46080</v>
          </cell>
        </row>
        <row r="26">
          <cell r="G26">
            <v>0.5</v>
          </cell>
          <cell r="M26">
            <v>46048</v>
          </cell>
        </row>
        <row r="27">
          <cell r="G27">
            <v>0.5403</v>
          </cell>
          <cell r="M27">
            <v>46053</v>
          </cell>
        </row>
        <row r="28">
          <cell r="G28">
            <v>0.5403</v>
          </cell>
          <cell r="M28">
            <v>46053</v>
          </cell>
        </row>
        <row r="30">
          <cell r="G30">
            <v>0.35</v>
          </cell>
          <cell r="M30">
            <v>46072</v>
          </cell>
        </row>
        <row r="31">
          <cell r="G31">
            <v>0.35</v>
          </cell>
          <cell r="M31">
            <v>46102</v>
          </cell>
        </row>
        <row r="32">
          <cell r="G32">
            <v>0.35</v>
          </cell>
          <cell r="M32">
            <v>46069</v>
          </cell>
        </row>
        <row r="33">
          <cell r="G33">
            <v>0.6</v>
          </cell>
          <cell r="M33">
            <v>46095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IA STELLA HERRERA MENDOZA" id="{10C7C485-373F-4A32-9E6C-68671082A47F}" userId="S::sherrera@educacionbogota.gov.co::40d6b37b-9c62-4783-a558-d7b6e260671b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16" dT="2026-01-05T12:51:11.70" personId="{10C7C485-373F-4A32-9E6C-68671082A47F}" id="{E2F7AC73-BE3A-4BAB-9A4E-893476F9DF77}">
    <text xml:space="preserve">Incluye periodo de 1 mes de suspensión legalizado Dic 30 de 2025
</text>
  </threadedComment>
  <threadedComment ref="M29" dT="2024-03-26T15:20:40.26" personId="{10C7C485-373F-4A32-9E6C-68671082A47F}" id="{EB86A1A1-37C7-4C8D-B892-E6820F912621}">
    <text xml:space="preserve">Se realizo adicion inicialmente $ 1.671.706.484
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https://community.secop.gov.co/Public/Tendering/OpportunityDetail/Index?noticeUID=CO1.NTC.5154839&amp;isFromPublicArea=True&amp;isModal=true&amp;asPopupView=true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community.secop.gov.co/Public/Tendering/OpportunityDetail/Index?noticeUID=CO1.NTC.2981960&amp;isFromPublicArea=True&amp;isModal=true&amp;asPopupView=true" TargetMode="External"/><Relationship Id="rId1" Type="http://schemas.openxmlformats.org/officeDocument/2006/relationships/hyperlink" Target="https://community.secop.gov.co/Public/Tendering/OpportunityDetail/Index?noticeUID=CO1.NTC.2991919&amp;isFromPublicArea=True&amp;isModal=true&amp;asPopupView=true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community.secop.gov.co/Public/Tendering/OpportunityDetail/Index?noticeUID=CO1.NTC.5359434&amp;isFromPublicArea=Tru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3B937-3907-4F06-ACBA-2F59D9F0426F}">
  <dimension ref="A1:AH29"/>
  <sheetViews>
    <sheetView tabSelected="1" zoomScaleNormal="100" workbookViewId="0"/>
  </sheetViews>
  <sheetFormatPr baseColWidth="10" defaultColWidth="39.1640625" defaultRowHeight="15"/>
  <cols>
    <col min="1" max="1" width="9" style="72" customWidth="1"/>
    <col min="2" max="2" width="39.1640625" style="26"/>
    <col min="3" max="3" width="18.83203125" style="26" customWidth="1"/>
    <col min="4" max="4" width="38.5" style="26" customWidth="1"/>
    <col min="5" max="5" width="33.5" style="26" customWidth="1"/>
    <col min="6" max="6" width="19.6640625" style="26" customWidth="1"/>
    <col min="7" max="7" width="19.33203125" style="72" customWidth="1"/>
    <col min="8" max="8" width="39.1640625" style="26"/>
    <col min="9" max="9" width="28.1640625" style="73" customWidth="1"/>
    <col min="10" max="10" width="33.5" style="72" customWidth="1"/>
    <col min="11" max="11" width="39.1640625" style="26"/>
    <col min="12" max="12" width="39.1640625" style="74"/>
    <col min="13" max="16" width="39.1640625" style="26"/>
    <col min="17" max="17" width="39.1640625" style="73"/>
    <col min="18" max="19" width="39.1640625" style="72"/>
    <col min="20" max="23" width="39.1640625" style="26"/>
    <col min="24" max="24" width="35" style="75" customWidth="1"/>
    <col min="25" max="25" width="34.33203125" style="75" customWidth="1"/>
    <col min="26" max="26" width="45.1640625" style="26" customWidth="1"/>
    <col min="27" max="32" width="39.1640625" style="26"/>
    <col min="33" max="33" width="78.5" style="26" customWidth="1"/>
    <col min="34" max="16384" width="39.1640625" style="26"/>
  </cols>
  <sheetData>
    <row r="1" spans="1:34" s="2" customFormat="1" ht="8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60" customHeight="1">
      <c r="A2" s="3">
        <v>1</v>
      </c>
      <c r="B2" s="4" t="s">
        <v>34</v>
      </c>
      <c r="C2" s="5" t="s">
        <v>35</v>
      </c>
      <c r="D2" s="6" t="s">
        <v>36</v>
      </c>
      <c r="E2" s="7" t="s">
        <v>37</v>
      </c>
      <c r="F2" s="5" t="s">
        <v>38</v>
      </c>
      <c r="G2" s="8">
        <v>1560</v>
      </c>
      <c r="H2" s="5" t="s">
        <v>39</v>
      </c>
      <c r="I2" s="9" t="s">
        <v>40</v>
      </c>
      <c r="J2" s="3">
        <v>2019</v>
      </c>
      <c r="K2" s="10" t="s">
        <v>41</v>
      </c>
      <c r="L2" s="11" t="s">
        <v>42</v>
      </c>
      <c r="M2" s="12">
        <v>1325612876</v>
      </c>
      <c r="N2" s="13">
        <v>43718</v>
      </c>
      <c r="O2" s="13">
        <f>[1]Hoja1!$M5</f>
        <v>44425</v>
      </c>
      <c r="P2" s="14">
        <f>[1]Hoja1!$G5</f>
        <v>1</v>
      </c>
      <c r="Q2" s="9" t="s">
        <v>40</v>
      </c>
      <c r="R2" s="15" t="s">
        <v>43</v>
      </c>
      <c r="S2" s="3">
        <v>2022</v>
      </c>
      <c r="T2" s="11" t="s">
        <v>42</v>
      </c>
      <c r="U2" s="16">
        <v>53175022962</v>
      </c>
      <c r="V2" s="16">
        <v>62327097957</v>
      </c>
      <c r="W2" s="17">
        <v>3037194220</v>
      </c>
      <c r="X2" s="13">
        <v>44889</v>
      </c>
      <c r="Y2" s="18">
        <v>45657</v>
      </c>
      <c r="Z2" s="19" t="s">
        <v>44</v>
      </c>
      <c r="AA2" s="19" t="s">
        <v>44</v>
      </c>
      <c r="AB2" s="20" t="s">
        <v>45</v>
      </c>
      <c r="AC2" s="21" t="s">
        <v>46</v>
      </c>
      <c r="AD2" s="22">
        <v>1</v>
      </c>
      <c r="AE2" s="6" t="s">
        <v>47</v>
      </c>
      <c r="AF2" s="23" t="s">
        <v>48</v>
      </c>
      <c r="AG2" s="24" t="s">
        <v>49</v>
      </c>
      <c r="AH2" s="25" t="s">
        <v>44</v>
      </c>
    </row>
    <row r="3" spans="1:34" ht="60" customHeight="1">
      <c r="A3" s="3">
        <f t="shared" ref="A3:A29" si="0">+A2+1</f>
        <v>2</v>
      </c>
      <c r="B3" s="4" t="s">
        <v>50</v>
      </c>
      <c r="C3" s="5" t="s">
        <v>35</v>
      </c>
      <c r="D3" s="6" t="s">
        <v>51</v>
      </c>
      <c r="E3" s="7" t="s">
        <v>52</v>
      </c>
      <c r="F3" s="5" t="s">
        <v>53</v>
      </c>
      <c r="G3" s="8">
        <v>1560</v>
      </c>
      <c r="H3" s="5" t="s">
        <v>54</v>
      </c>
      <c r="I3" s="27" t="s">
        <v>55</v>
      </c>
      <c r="J3" s="3">
        <v>2019</v>
      </c>
      <c r="K3" s="28" t="s">
        <v>56</v>
      </c>
      <c r="L3" s="11" t="s">
        <v>42</v>
      </c>
      <c r="M3" s="12">
        <v>1963705080</v>
      </c>
      <c r="N3" s="13">
        <v>43810</v>
      </c>
      <c r="O3" s="13">
        <f>[1]Hoja1!$M6</f>
        <v>45732</v>
      </c>
      <c r="P3" s="14">
        <f>[1]Hoja1!$G6</f>
        <v>0.9</v>
      </c>
      <c r="Q3" s="27" t="s">
        <v>55</v>
      </c>
      <c r="R3" s="15" t="s">
        <v>57</v>
      </c>
      <c r="S3" s="3">
        <v>2021</v>
      </c>
      <c r="T3" s="11" t="s">
        <v>42</v>
      </c>
      <c r="U3" s="16">
        <v>35379825153.970001</v>
      </c>
      <c r="V3" s="16">
        <v>48551590501.580002</v>
      </c>
      <c r="W3" s="17">
        <v>2150519523</v>
      </c>
      <c r="X3" s="13">
        <v>44637</v>
      </c>
      <c r="Y3" s="18">
        <v>45776</v>
      </c>
      <c r="Z3" s="29">
        <v>2</v>
      </c>
      <c r="AA3" s="29" t="s">
        <v>58</v>
      </c>
      <c r="AB3" s="20" t="s">
        <v>59</v>
      </c>
      <c r="AC3" s="21" t="s">
        <v>59</v>
      </c>
      <c r="AD3" s="22">
        <v>1</v>
      </c>
      <c r="AE3" s="6" t="s">
        <v>47</v>
      </c>
      <c r="AF3" s="15" t="s">
        <v>57</v>
      </c>
      <c r="AG3" s="20" t="s">
        <v>60</v>
      </c>
      <c r="AH3" s="25" t="s">
        <v>44</v>
      </c>
    </row>
    <row r="4" spans="1:34" ht="60" customHeight="1">
      <c r="A4" s="3">
        <f t="shared" si="0"/>
        <v>3</v>
      </c>
      <c r="B4" s="4" t="s">
        <v>61</v>
      </c>
      <c r="C4" s="5" t="s">
        <v>35</v>
      </c>
      <c r="D4" s="6" t="s">
        <v>62</v>
      </c>
      <c r="E4" s="7" t="s">
        <v>63</v>
      </c>
      <c r="F4" s="5" t="s">
        <v>64</v>
      </c>
      <c r="G4" s="8">
        <v>1060</v>
      </c>
      <c r="H4" s="5" t="s">
        <v>65</v>
      </c>
      <c r="I4" s="27" t="s">
        <v>66</v>
      </c>
      <c r="J4" s="3">
        <v>2019</v>
      </c>
      <c r="K4" s="28" t="s">
        <v>67</v>
      </c>
      <c r="L4" s="11" t="s">
        <v>42</v>
      </c>
      <c r="M4" s="12">
        <v>1226021553</v>
      </c>
      <c r="N4" s="13">
        <v>43903</v>
      </c>
      <c r="O4" s="13">
        <f>[1]Hoja1!$M7</f>
        <v>45410</v>
      </c>
      <c r="P4" s="14">
        <f>[1]Hoja1!$G7</f>
        <v>1</v>
      </c>
      <c r="Q4" s="27" t="s">
        <v>66</v>
      </c>
      <c r="R4" s="15" t="s">
        <v>68</v>
      </c>
      <c r="S4" s="3">
        <v>2022</v>
      </c>
      <c r="T4" s="11" t="s">
        <v>42</v>
      </c>
      <c r="U4" s="16">
        <v>37112929551</v>
      </c>
      <c r="V4" s="16">
        <v>42509340135</v>
      </c>
      <c r="W4" s="17">
        <v>2796866493</v>
      </c>
      <c r="X4" s="13">
        <v>44900</v>
      </c>
      <c r="Y4" s="18">
        <v>45780</v>
      </c>
      <c r="Z4" s="29">
        <v>1</v>
      </c>
      <c r="AA4" s="29" t="s">
        <v>69</v>
      </c>
      <c r="AB4" s="20" t="s">
        <v>70</v>
      </c>
      <c r="AC4" s="21" t="s">
        <v>71</v>
      </c>
      <c r="AD4" s="22">
        <v>1</v>
      </c>
      <c r="AE4" s="6" t="s">
        <v>47</v>
      </c>
      <c r="AF4" s="30" t="s">
        <v>72</v>
      </c>
      <c r="AG4" s="20" t="s">
        <v>73</v>
      </c>
      <c r="AH4" s="25" t="s">
        <v>44</v>
      </c>
    </row>
    <row r="5" spans="1:34" ht="60" customHeight="1">
      <c r="A5" s="3">
        <f t="shared" si="0"/>
        <v>4</v>
      </c>
      <c r="B5" s="31" t="s">
        <v>74</v>
      </c>
      <c r="C5" s="32" t="s">
        <v>75</v>
      </c>
      <c r="D5" s="33" t="s">
        <v>76</v>
      </c>
      <c r="E5" s="34" t="s">
        <v>77</v>
      </c>
      <c r="F5" s="32" t="s">
        <v>78</v>
      </c>
      <c r="G5" s="35">
        <v>180</v>
      </c>
      <c r="H5" s="32" t="s">
        <v>79</v>
      </c>
      <c r="I5" s="27" t="s">
        <v>80</v>
      </c>
      <c r="J5" s="3">
        <v>2022</v>
      </c>
      <c r="K5" s="36" t="s">
        <v>81</v>
      </c>
      <c r="L5" s="11" t="s">
        <v>42</v>
      </c>
      <c r="M5" s="37">
        <v>336835733</v>
      </c>
      <c r="N5" s="38">
        <v>45015</v>
      </c>
      <c r="O5" s="38">
        <f>[1]Hoja1!$M8</f>
        <v>45585</v>
      </c>
      <c r="P5" s="14">
        <f>[1]Hoja1!$G8</f>
        <v>0.8</v>
      </c>
      <c r="Q5" s="27" t="s">
        <v>80</v>
      </c>
      <c r="R5" s="39" t="s">
        <v>82</v>
      </c>
      <c r="S5" s="3">
        <v>2023</v>
      </c>
      <c r="T5" s="11" t="s">
        <v>83</v>
      </c>
      <c r="U5" s="40">
        <v>11123649755</v>
      </c>
      <c r="V5" s="40">
        <v>12601481262</v>
      </c>
      <c r="W5" s="41">
        <v>648142267</v>
      </c>
      <c r="X5" s="38">
        <v>45628</v>
      </c>
      <c r="Y5" s="42">
        <v>46013</v>
      </c>
      <c r="Z5" s="19" t="s">
        <v>44</v>
      </c>
      <c r="AA5" s="19" t="s">
        <v>44</v>
      </c>
      <c r="AB5" s="43" t="s">
        <v>84</v>
      </c>
      <c r="AC5" s="43" t="s">
        <v>84</v>
      </c>
      <c r="AD5" s="22">
        <v>1</v>
      </c>
      <c r="AE5" s="6" t="s">
        <v>47</v>
      </c>
      <c r="AF5" s="39" t="s">
        <v>82</v>
      </c>
      <c r="AG5" s="43" t="s">
        <v>85</v>
      </c>
      <c r="AH5" s="25" t="s">
        <v>44</v>
      </c>
    </row>
    <row r="6" spans="1:34" ht="81.75" customHeight="1">
      <c r="A6" s="3">
        <f t="shared" si="0"/>
        <v>5</v>
      </c>
      <c r="B6" s="31" t="s">
        <v>86</v>
      </c>
      <c r="C6" s="32" t="s">
        <v>87</v>
      </c>
      <c r="D6" s="33" t="s">
        <v>88</v>
      </c>
      <c r="E6" s="34" t="s">
        <v>89</v>
      </c>
      <c r="F6" s="32" t="s">
        <v>90</v>
      </c>
      <c r="G6" s="35">
        <v>560</v>
      </c>
      <c r="H6" s="32" t="s">
        <v>91</v>
      </c>
      <c r="I6" s="27" t="s">
        <v>92</v>
      </c>
      <c r="J6" s="3">
        <v>2021</v>
      </c>
      <c r="K6" s="36" t="s">
        <v>93</v>
      </c>
      <c r="L6" s="11" t="s">
        <v>42</v>
      </c>
      <c r="M6" s="37">
        <v>897890581</v>
      </c>
      <c r="N6" s="38">
        <v>44610</v>
      </c>
      <c r="O6" s="38">
        <f>[1]Hoja1!$M9</f>
        <v>45380</v>
      </c>
      <c r="P6" s="14">
        <f>[1]Hoja1!$G9</f>
        <v>0.9</v>
      </c>
      <c r="Q6" s="27" t="s">
        <v>92</v>
      </c>
      <c r="R6" s="39" t="s">
        <v>94</v>
      </c>
      <c r="S6" s="3">
        <v>2023</v>
      </c>
      <c r="T6" s="11" t="s">
        <v>83</v>
      </c>
      <c r="U6" s="40">
        <v>26620522059</v>
      </c>
      <c r="V6" s="40">
        <v>31822981993</v>
      </c>
      <c r="W6" s="41">
        <v>2686903988</v>
      </c>
      <c r="X6" s="38">
        <v>45357</v>
      </c>
      <c r="Y6" s="42">
        <v>46021</v>
      </c>
      <c r="Z6" s="19" t="s">
        <v>44</v>
      </c>
      <c r="AA6" s="19" t="s">
        <v>44</v>
      </c>
      <c r="AB6" s="43" t="s">
        <v>95</v>
      </c>
      <c r="AC6" s="44" t="s">
        <v>96</v>
      </c>
      <c r="AD6" s="22">
        <v>1</v>
      </c>
      <c r="AE6" s="6" t="s">
        <v>47</v>
      </c>
      <c r="AF6" s="30" t="s">
        <v>97</v>
      </c>
      <c r="AG6" s="45" t="s">
        <v>98</v>
      </c>
      <c r="AH6" s="25" t="s">
        <v>44</v>
      </c>
    </row>
    <row r="7" spans="1:34" ht="60" customHeight="1">
      <c r="A7" s="3">
        <f t="shared" si="0"/>
        <v>6</v>
      </c>
      <c r="B7" s="31" t="s">
        <v>99</v>
      </c>
      <c r="C7" s="32" t="s">
        <v>87</v>
      </c>
      <c r="D7" s="33" t="s">
        <v>100</v>
      </c>
      <c r="E7" s="7" t="s">
        <v>101</v>
      </c>
      <c r="F7" s="32" t="s">
        <v>64</v>
      </c>
      <c r="G7" s="35">
        <v>1680</v>
      </c>
      <c r="H7" s="32" t="s">
        <v>102</v>
      </c>
      <c r="I7" s="27" t="s">
        <v>103</v>
      </c>
      <c r="J7" s="3">
        <v>2019</v>
      </c>
      <c r="K7" s="36" t="s">
        <v>104</v>
      </c>
      <c r="L7" s="11" t="s">
        <v>42</v>
      </c>
      <c r="M7" s="37">
        <v>575563968</v>
      </c>
      <c r="N7" s="38">
        <v>43805</v>
      </c>
      <c r="O7" s="38">
        <f>[1]Hoja1!$M10</f>
        <v>44485</v>
      </c>
      <c r="P7" s="14">
        <f>[1]Hoja1!$G10</f>
        <v>1</v>
      </c>
      <c r="Q7" s="27" t="s">
        <v>103</v>
      </c>
      <c r="R7" s="39" t="s">
        <v>105</v>
      </c>
      <c r="S7" s="3">
        <v>2021</v>
      </c>
      <c r="T7" s="11" t="s">
        <v>106</v>
      </c>
      <c r="U7" s="40">
        <v>43322137680</v>
      </c>
      <c r="V7" s="40">
        <v>59100029063</v>
      </c>
      <c r="W7" s="41">
        <v>2906417639</v>
      </c>
      <c r="X7" s="38">
        <v>44704</v>
      </c>
      <c r="Y7" s="42">
        <v>46053</v>
      </c>
      <c r="Z7" s="19" t="s">
        <v>44</v>
      </c>
      <c r="AA7" s="19" t="s">
        <v>44</v>
      </c>
      <c r="AB7" s="43" t="s">
        <v>107</v>
      </c>
      <c r="AC7" s="44" t="s">
        <v>107</v>
      </c>
      <c r="AD7" s="46">
        <v>0.94979999999999998</v>
      </c>
      <c r="AE7" s="46" t="s">
        <v>108</v>
      </c>
      <c r="AF7" s="39" t="s">
        <v>105</v>
      </c>
      <c r="AG7" s="43" t="s">
        <v>109</v>
      </c>
      <c r="AH7" s="25" t="s">
        <v>44</v>
      </c>
    </row>
    <row r="8" spans="1:34" ht="60" customHeight="1">
      <c r="A8" s="3">
        <f t="shared" si="0"/>
        <v>7</v>
      </c>
      <c r="B8" s="31" t="s">
        <v>110</v>
      </c>
      <c r="C8" s="32" t="s">
        <v>35</v>
      </c>
      <c r="D8" s="33" t="s">
        <v>111</v>
      </c>
      <c r="E8" s="7" t="s">
        <v>112</v>
      </c>
      <c r="F8" s="32" t="s">
        <v>64</v>
      </c>
      <c r="G8" s="35">
        <v>1040</v>
      </c>
      <c r="H8" s="32" t="s">
        <v>113</v>
      </c>
      <c r="I8" s="27" t="s">
        <v>55</v>
      </c>
      <c r="J8" s="3">
        <v>2019</v>
      </c>
      <c r="K8" s="36" t="s">
        <v>114</v>
      </c>
      <c r="L8" s="11" t="s">
        <v>42</v>
      </c>
      <c r="M8" s="37">
        <v>1226021553</v>
      </c>
      <c r="N8" s="38">
        <v>43868</v>
      </c>
      <c r="O8" s="38">
        <f>[1]Hoja1!$M11</f>
        <v>44665</v>
      </c>
      <c r="P8" s="14">
        <f>[1]Hoja1!$G11</f>
        <v>0.8</v>
      </c>
      <c r="Q8" s="27" t="s">
        <v>55</v>
      </c>
      <c r="R8" s="39" t="s">
        <v>57</v>
      </c>
      <c r="S8" s="3">
        <v>2021</v>
      </c>
      <c r="T8" s="11" t="s">
        <v>106</v>
      </c>
      <c r="U8" s="40">
        <v>34988510310</v>
      </c>
      <c r="V8" s="40">
        <v>51054635538</v>
      </c>
      <c r="W8" s="41">
        <v>1708483353</v>
      </c>
      <c r="X8" s="38">
        <v>44645</v>
      </c>
      <c r="Y8" s="42">
        <v>46037</v>
      </c>
      <c r="Z8" s="29">
        <v>2</v>
      </c>
      <c r="AA8" s="29" t="s">
        <v>115</v>
      </c>
      <c r="AB8" s="43" t="s">
        <v>59</v>
      </c>
      <c r="AC8" s="44" t="s">
        <v>59</v>
      </c>
      <c r="AD8" s="46">
        <v>0.94950000000000001</v>
      </c>
      <c r="AE8" s="46" t="s">
        <v>116</v>
      </c>
      <c r="AF8" s="15" t="s">
        <v>57</v>
      </c>
      <c r="AG8" s="43" t="s">
        <v>60</v>
      </c>
      <c r="AH8" s="25" t="s">
        <v>44</v>
      </c>
    </row>
    <row r="9" spans="1:34" ht="60" customHeight="1">
      <c r="A9" s="3">
        <f t="shared" si="0"/>
        <v>8</v>
      </c>
      <c r="B9" s="31" t="s">
        <v>117</v>
      </c>
      <c r="C9" s="32" t="s">
        <v>35</v>
      </c>
      <c r="D9" s="33" t="s">
        <v>118</v>
      </c>
      <c r="E9" s="7" t="s">
        <v>119</v>
      </c>
      <c r="F9" s="32" t="s">
        <v>120</v>
      </c>
      <c r="G9" s="35">
        <v>1560</v>
      </c>
      <c r="H9" s="32" t="s">
        <v>121</v>
      </c>
      <c r="I9" s="27" t="s">
        <v>122</v>
      </c>
      <c r="J9" s="3">
        <v>2021</v>
      </c>
      <c r="K9" s="36" t="s">
        <v>123</v>
      </c>
      <c r="L9" s="11" t="s">
        <v>42</v>
      </c>
      <c r="M9" s="37">
        <v>1301006635</v>
      </c>
      <c r="N9" s="38">
        <v>43775</v>
      </c>
      <c r="O9" s="38">
        <f>[1]Hoja1!$M12</f>
        <v>41715</v>
      </c>
      <c r="P9" s="14">
        <f>[1]Hoja1!$G12</f>
        <v>0.87939999999999996</v>
      </c>
      <c r="Q9" s="27" t="s">
        <v>122</v>
      </c>
      <c r="R9" s="39" t="s">
        <v>124</v>
      </c>
      <c r="S9" s="3">
        <v>2022</v>
      </c>
      <c r="T9" s="11" t="s">
        <v>106</v>
      </c>
      <c r="U9" s="40">
        <v>37137093727</v>
      </c>
      <c r="V9" s="40">
        <v>44467002725</v>
      </c>
      <c r="W9" s="41">
        <v>3281968449</v>
      </c>
      <c r="X9" s="38">
        <v>44902</v>
      </c>
      <c r="Y9" s="42">
        <v>46056</v>
      </c>
      <c r="Z9" s="29">
        <v>2</v>
      </c>
      <c r="AA9" s="29" t="s">
        <v>125</v>
      </c>
      <c r="AB9" s="43" t="s">
        <v>126</v>
      </c>
      <c r="AC9" s="44" t="s">
        <v>127</v>
      </c>
      <c r="AD9" s="46">
        <v>0.99350000000000005</v>
      </c>
      <c r="AE9" s="46" t="s">
        <v>108</v>
      </c>
      <c r="AF9" s="30" t="s">
        <v>97</v>
      </c>
      <c r="AG9" s="43" t="s">
        <v>128</v>
      </c>
      <c r="AH9" s="25" t="s">
        <v>44</v>
      </c>
    </row>
    <row r="10" spans="1:34" ht="108.75" customHeight="1">
      <c r="A10" s="3">
        <f t="shared" si="0"/>
        <v>9</v>
      </c>
      <c r="B10" s="31" t="s">
        <v>129</v>
      </c>
      <c r="C10" s="32" t="s">
        <v>87</v>
      </c>
      <c r="D10" s="33" t="s">
        <v>130</v>
      </c>
      <c r="E10" s="34" t="s">
        <v>131</v>
      </c>
      <c r="F10" s="32" t="s">
        <v>132</v>
      </c>
      <c r="G10" s="35">
        <v>1020</v>
      </c>
      <c r="H10" s="32" t="s">
        <v>133</v>
      </c>
      <c r="I10" s="27" t="s">
        <v>134</v>
      </c>
      <c r="J10" s="3">
        <v>2021</v>
      </c>
      <c r="K10" s="36" t="s">
        <v>93</v>
      </c>
      <c r="L10" s="11" t="s">
        <v>42</v>
      </c>
      <c r="M10" s="37">
        <v>1215093739</v>
      </c>
      <c r="N10" s="38">
        <v>44621</v>
      </c>
      <c r="O10" s="38">
        <f>[1]Hoja1!$M13</f>
        <v>45390</v>
      </c>
      <c r="P10" s="14">
        <f>[1]Hoja1!$G13</f>
        <v>0.9</v>
      </c>
      <c r="Q10" s="27" t="s">
        <v>134</v>
      </c>
      <c r="R10" s="39" t="s">
        <v>135</v>
      </c>
      <c r="S10" s="3">
        <v>2023</v>
      </c>
      <c r="T10" s="11" t="s">
        <v>83</v>
      </c>
      <c r="U10" s="40">
        <v>38073404284</v>
      </c>
      <c r="V10" s="40">
        <v>38073404284</v>
      </c>
      <c r="W10" s="41">
        <v>3145531079</v>
      </c>
      <c r="X10" s="38">
        <v>45352</v>
      </c>
      <c r="Y10" s="42">
        <v>46119</v>
      </c>
      <c r="Z10" s="29">
        <v>3</v>
      </c>
      <c r="AA10" s="29" t="s">
        <v>136</v>
      </c>
      <c r="AB10" s="43" t="s">
        <v>137</v>
      </c>
      <c r="AC10" s="44" t="s">
        <v>138</v>
      </c>
      <c r="AD10" s="46">
        <v>0.32340000000000002</v>
      </c>
      <c r="AE10" s="46" t="s">
        <v>108</v>
      </c>
      <c r="AF10" s="30" t="s">
        <v>72</v>
      </c>
      <c r="AG10" s="43" t="s">
        <v>139</v>
      </c>
      <c r="AH10" s="25" t="s">
        <v>44</v>
      </c>
    </row>
    <row r="11" spans="1:34" ht="60" customHeight="1">
      <c r="A11" s="3">
        <f t="shared" si="0"/>
        <v>10</v>
      </c>
      <c r="B11" s="31" t="s">
        <v>140</v>
      </c>
      <c r="C11" s="32" t="s">
        <v>87</v>
      </c>
      <c r="D11" s="33" t="s">
        <v>141</v>
      </c>
      <c r="E11" s="34" t="s">
        <v>142</v>
      </c>
      <c r="F11" s="32" t="s">
        <v>143</v>
      </c>
      <c r="G11" s="35">
        <v>1120</v>
      </c>
      <c r="H11" s="32" t="s">
        <v>144</v>
      </c>
      <c r="I11" s="27" t="s">
        <v>134</v>
      </c>
      <c r="J11" s="3">
        <v>2019</v>
      </c>
      <c r="K11" s="36" t="s">
        <v>145</v>
      </c>
      <c r="L11" s="11" t="s">
        <v>42</v>
      </c>
      <c r="M11" s="37">
        <v>1215093739</v>
      </c>
      <c r="N11" s="47">
        <v>44613</v>
      </c>
      <c r="O11" s="47">
        <f>[1]Hoja1!$M14</f>
        <v>46095</v>
      </c>
      <c r="P11" s="14">
        <f>[1]Hoja1!$G14</f>
        <v>0.6</v>
      </c>
      <c r="Q11" s="27" t="s">
        <v>134</v>
      </c>
      <c r="R11" s="39" t="s">
        <v>146</v>
      </c>
      <c r="S11" s="3">
        <v>2023</v>
      </c>
      <c r="T11" s="11" t="s">
        <v>83</v>
      </c>
      <c r="U11" s="40">
        <v>40020746260</v>
      </c>
      <c r="V11" s="40">
        <v>45020635528</v>
      </c>
      <c r="W11" s="41">
        <v>2423550367</v>
      </c>
      <c r="X11" s="38">
        <v>45509</v>
      </c>
      <c r="Y11" s="42">
        <v>46253</v>
      </c>
      <c r="Z11" s="19" t="s">
        <v>44</v>
      </c>
      <c r="AA11" s="19" t="s">
        <v>44</v>
      </c>
      <c r="AB11" s="43" t="s">
        <v>147</v>
      </c>
      <c r="AC11" s="44" t="s">
        <v>148</v>
      </c>
      <c r="AD11" s="46">
        <v>0.54090000000000005</v>
      </c>
      <c r="AE11" s="46" t="s">
        <v>108</v>
      </c>
      <c r="AF11" s="30" t="s">
        <v>48</v>
      </c>
      <c r="AG11" s="43" t="s">
        <v>149</v>
      </c>
      <c r="AH11" s="25" t="s">
        <v>44</v>
      </c>
    </row>
    <row r="12" spans="1:34" ht="60" customHeight="1">
      <c r="A12" s="3">
        <f t="shared" si="0"/>
        <v>11</v>
      </c>
      <c r="B12" s="31" t="s">
        <v>150</v>
      </c>
      <c r="C12" s="32" t="s">
        <v>87</v>
      </c>
      <c r="D12" s="33" t="s">
        <v>151</v>
      </c>
      <c r="E12" s="7" t="s">
        <v>152</v>
      </c>
      <c r="F12" s="32" t="s">
        <v>53</v>
      </c>
      <c r="G12" s="35">
        <v>600</v>
      </c>
      <c r="H12" s="33" t="s">
        <v>153</v>
      </c>
      <c r="I12" s="27" t="s">
        <v>103</v>
      </c>
      <c r="J12" s="3">
        <v>2019</v>
      </c>
      <c r="K12" s="36" t="s">
        <v>154</v>
      </c>
      <c r="L12" s="11" t="s">
        <v>42</v>
      </c>
      <c r="M12" s="37">
        <v>487043200</v>
      </c>
      <c r="N12" s="47">
        <v>43749</v>
      </c>
      <c r="O12" s="47">
        <f>[1]Hoja1!$M15</f>
        <v>44455</v>
      </c>
      <c r="P12" s="14">
        <f>[1]Hoja1!$G15</f>
        <v>1</v>
      </c>
      <c r="Q12" s="27" t="s">
        <v>103</v>
      </c>
      <c r="R12" s="39" t="s">
        <v>105</v>
      </c>
      <c r="S12" s="3">
        <v>2021</v>
      </c>
      <c r="T12" s="11" t="s">
        <v>83</v>
      </c>
      <c r="U12" s="40">
        <v>10748290683</v>
      </c>
      <c r="V12" s="40">
        <v>10748290683</v>
      </c>
      <c r="W12" s="41">
        <v>1102682560</v>
      </c>
      <c r="X12" s="38">
        <v>45595</v>
      </c>
      <c r="Y12" s="42">
        <v>46100</v>
      </c>
      <c r="Z12" s="19" t="s">
        <v>44</v>
      </c>
      <c r="AA12" s="19" t="s">
        <v>44</v>
      </c>
      <c r="AB12" s="43" t="s">
        <v>107</v>
      </c>
      <c r="AC12" s="44" t="s">
        <v>155</v>
      </c>
      <c r="AD12" s="46">
        <v>0.38590000000000002</v>
      </c>
      <c r="AE12" s="46" t="s">
        <v>108</v>
      </c>
      <c r="AF12" s="39" t="s">
        <v>105</v>
      </c>
      <c r="AG12" s="43" t="s">
        <v>109</v>
      </c>
      <c r="AH12" s="25" t="s">
        <v>44</v>
      </c>
    </row>
    <row r="13" spans="1:34" ht="60" customHeight="1">
      <c r="A13" s="3">
        <f t="shared" si="0"/>
        <v>12</v>
      </c>
      <c r="B13" s="31" t="s">
        <v>156</v>
      </c>
      <c r="C13" s="32" t="s">
        <v>87</v>
      </c>
      <c r="D13" s="33" t="s">
        <v>157</v>
      </c>
      <c r="E13" s="48" t="s">
        <v>158</v>
      </c>
      <c r="F13" s="32" t="s">
        <v>159</v>
      </c>
      <c r="G13" s="35">
        <v>1480</v>
      </c>
      <c r="H13" s="32" t="s">
        <v>160</v>
      </c>
      <c r="I13" s="27" t="s">
        <v>80</v>
      </c>
      <c r="J13" s="3">
        <v>2016</v>
      </c>
      <c r="K13" s="36" t="s">
        <v>161</v>
      </c>
      <c r="L13" s="11" t="s">
        <v>42</v>
      </c>
      <c r="M13" s="37">
        <v>1701369810</v>
      </c>
      <c r="N13" s="47">
        <v>43823</v>
      </c>
      <c r="O13" s="47">
        <f>[1]Hoja1!$M16</f>
        <v>45657</v>
      </c>
      <c r="P13" s="14">
        <f>[1]Hoja1!$G16</f>
        <v>1</v>
      </c>
      <c r="Q13" s="27" t="s">
        <v>80</v>
      </c>
      <c r="R13" s="39" t="s">
        <v>162</v>
      </c>
      <c r="S13" s="3">
        <v>2019</v>
      </c>
      <c r="T13" s="11" t="s">
        <v>83</v>
      </c>
      <c r="U13" s="40">
        <v>67955510442</v>
      </c>
      <c r="V13" s="40">
        <v>67955510442</v>
      </c>
      <c r="W13" s="41">
        <v>4093450717</v>
      </c>
      <c r="X13" s="38">
        <v>45604</v>
      </c>
      <c r="Y13" s="42">
        <v>46241</v>
      </c>
      <c r="Z13" s="19" t="s">
        <v>44</v>
      </c>
      <c r="AA13" s="19" t="s">
        <v>44</v>
      </c>
      <c r="AB13" s="43" t="s">
        <v>163</v>
      </c>
      <c r="AC13" s="44" t="s">
        <v>164</v>
      </c>
      <c r="AD13" s="46">
        <v>0.29020000000000001</v>
      </c>
      <c r="AE13" s="46" t="s">
        <v>108</v>
      </c>
      <c r="AF13" s="39" t="s">
        <v>162</v>
      </c>
      <c r="AG13" s="49" t="s">
        <v>165</v>
      </c>
      <c r="AH13" s="25" t="s">
        <v>44</v>
      </c>
    </row>
    <row r="14" spans="1:34" ht="60" customHeight="1">
      <c r="A14" s="3">
        <f t="shared" si="0"/>
        <v>13</v>
      </c>
      <c r="B14" s="31" t="s">
        <v>166</v>
      </c>
      <c r="C14" s="32" t="s">
        <v>75</v>
      </c>
      <c r="D14" s="33" t="s">
        <v>167</v>
      </c>
      <c r="E14" s="34" t="s">
        <v>168</v>
      </c>
      <c r="F14" s="32" t="s">
        <v>169</v>
      </c>
      <c r="G14" s="35">
        <v>240</v>
      </c>
      <c r="H14" s="32" t="s">
        <v>170</v>
      </c>
      <c r="I14" s="27" t="s">
        <v>80</v>
      </c>
      <c r="J14" s="3">
        <v>2022</v>
      </c>
      <c r="K14" s="36" t="s">
        <v>171</v>
      </c>
      <c r="L14" s="11" t="s">
        <v>42</v>
      </c>
      <c r="M14" s="37">
        <v>644668629</v>
      </c>
      <c r="N14" s="38">
        <v>44967</v>
      </c>
      <c r="O14" s="38">
        <f>[1]Hoja1!$M17</f>
        <v>45484</v>
      </c>
      <c r="P14" s="14">
        <f>[1]Hoja1!$G17</f>
        <v>0.85599999999999998</v>
      </c>
      <c r="Q14" s="27" t="s">
        <v>80</v>
      </c>
      <c r="R14" s="39" t="s">
        <v>82</v>
      </c>
      <c r="S14" s="3">
        <v>2023</v>
      </c>
      <c r="T14" s="11" t="s">
        <v>83</v>
      </c>
      <c r="U14" s="40">
        <v>11720474148</v>
      </c>
      <c r="V14" s="40">
        <v>13366910414.34</v>
      </c>
      <c r="W14" s="41">
        <v>717394951.60000002</v>
      </c>
      <c r="X14" s="38">
        <v>45628</v>
      </c>
      <c r="Y14" s="42">
        <v>46052</v>
      </c>
      <c r="Z14" s="19" t="s">
        <v>44</v>
      </c>
      <c r="AA14" s="19" t="s">
        <v>44</v>
      </c>
      <c r="AB14" s="43" t="s">
        <v>84</v>
      </c>
      <c r="AC14" s="43" t="s">
        <v>84</v>
      </c>
      <c r="AD14" s="46">
        <v>0.91579999999999995</v>
      </c>
      <c r="AE14" s="46" t="s">
        <v>108</v>
      </c>
      <c r="AF14" s="39" t="s">
        <v>82</v>
      </c>
      <c r="AG14" s="45" t="s">
        <v>85</v>
      </c>
      <c r="AH14" s="25" t="s">
        <v>44</v>
      </c>
    </row>
    <row r="15" spans="1:34" ht="60" customHeight="1">
      <c r="A15" s="3">
        <f t="shared" si="0"/>
        <v>14</v>
      </c>
      <c r="B15" s="31" t="s">
        <v>172</v>
      </c>
      <c r="C15" s="32" t="s">
        <v>35</v>
      </c>
      <c r="D15" s="33" t="s">
        <v>173</v>
      </c>
      <c r="E15" s="34" t="s">
        <v>174</v>
      </c>
      <c r="F15" s="32" t="s">
        <v>175</v>
      </c>
      <c r="G15" s="35">
        <v>560</v>
      </c>
      <c r="H15" s="32" t="s">
        <v>176</v>
      </c>
      <c r="I15" s="27" t="s">
        <v>80</v>
      </c>
      <c r="J15" s="3">
        <v>2022</v>
      </c>
      <c r="K15" s="36" t="s">
        <v>67</v>
      </c>
      <c r="L15" s="11" t="s">
        <v>42</v>
      </c>
      <c r="M15" s="37">
        <v>1326104188</v>
      </c>
      <c r="N15" s="38">
        <v>45012</v>
      </c>
      <c r="O15" s="38">
        <f>[1]Hoja1!$M18</f>
        <v>45818</v>
      </c>
      <c r="P15" s="14">
        <f>[1]Hoja1!$G18</f>
        <v>0.64700000000000002</v>
      </c>
      <c r="Q15" s="27" t="s">
        <v>80</v>
      </c>
      <c r="R15" s="39" t="s">
        <v>82</v>
      </c>
      <c r="S15" s="3">
        <v>2023</v>
      </c>
      <c r="T15" s="11" t="s">
        <v>83</v>
      </c>
      <c r="U15" s="40">
        <v>37530030117</v>
      </c>
      <c r="V15" s="40">
        <v>37530030117</v>
      </c>
      <c r="W15" s="41">
        <v>1658444219</v>
      </c>
      <c r="X15" s="38">
        <v>45734</v>
      </c>
      <c r="Y15" s="42">
        <v>46282</v>
      </c>
      <c r="Z15" s="19" t="s">
        <v>44</v>
      </c>
      <c r="AA15" s="19" t="s">
        <v>44</v>
      </c>
      <c r="AB15" s="43" t="s">
        <v>84</v>
      </c>
      <c r="AC15" s="43" t="s">
        <v>84</v>
      </c>
      <c r="AD15" s="46">
        <v>0.37540000000000001</v>
      </c>
      <c r="AE15" s="46" t="s">
        <v>108</v>
      </c>
      <c r="AF15" s="39" t="s">
        <v>82</v>
      </c>
      <c r="AG15" s="43" t="s">
        <v>85</v>
      </c>
      <c r="AH15" s="25" t="s">
        <v>44</v>
      </c>
    </row>
    <row r="16" spans="1:34" ht="60" customHeight="1">
      <c r="A16" s="3">
        <f t="shared" si="0"/>
        <v>15</v>
      </c>
      <c r="B16" s="31" t="s">
        <v>177</v>
      </c>
      <c r="C16" s="32" t="s">
        <v>35</v>
      </c>
      <c r="D16" s="33" t="s">
        <v>178</v>
      </c>
      <c r="E16" s="34" t="s">
        <v>179</v>
      </c>
      <c r="F16" s="32" t="s">
        <v>169</v>
      </c>
      <c r="G16" s="35">
        <v>560</v>
      </c>
      <c r="H16" s="32" t="s">
        <v>180</v>
      </c>
      <c r="I16" s="27" t="s">
        <v>80</v>
      </c>
      <c r="J16" s="3">
        <v>2022</v>
      </c>
      <c r="K16" s="36" t="s">
        <v>67</v>
      </c>
      <c r="L16" s="11" t="s">
        <v>42</v>
      </c>
      <c r="M16" s="37">
        <v>1404415861</v>
      </c>
      <c r="N16" s="38">
        <v>45013</v>
      </c>
      <c r="O16" s="38">
        <f>[1]Hoja1!$M19</f>
        <v>45839</v>
      </c>
      <c r="P16" s="14">
        <f>[1]Hoja1!$G19</f>
        <v>0.54520000000000002</v>
      </c>
      <c r="Q16" s="27" t="s">
        <v>80</v>
      </c>
      <c r="R16" s="39" t="s">
        <v>82</v>
      </c>
      <c r="S16" s="3">
        <v>2023</v>
      </c>
      <c r="T16" s="11" t="s">
        <v>83</v>
      </c>
      <c r="U16" s="40">
        <v>34895827632</v>
      </c>
      <c r="V16" s="40">
        <v>34895827632</v>
      </c>
      <c r="W16" s="41">
        <v>1780000000</v>
      </c>
      <c r="X16" s="38">
        <v>45826</v>
      </c>
      <c r="Y16" s="42">
        <v>46403</v>
      </c>
      <c r="Z16" s="19" t="s">
        <v>44</v>
      </c>
      <c r="AA16" s="19" t="s">
        <v>44</v>
      </c>
      <c r="AB16" s="43" t="s">
        <v>84</v>
      </c>
      <c r="AC16" s="43" t="s">
        <v>84</v>
      </c>
      <c r="AD16" s="46">
        <v>0.19350000000000001</v>
      </c>
      <c r="AE16" s="46" t="s">
        <v>116</v>
      </c>
      <c r="AF16" s="39" t="s">
        <v>82</v>
      </c>
      <c r="AG16" s="43" t="s">
        <v>85</v>
      </c>
      <c r="AH16" s="25" t="s">
        <v>44</v>
      </c>
    </row>
    <row r="17" spans="1:34" ht="60" customHeight="1">
      <c r="A17" s="3">
        <f t="shared" si="0"/>
        <v>16</v>
      </c>
      <c r="B17" s="31" t="s">
        <v>181</v>
      </c>
      <c r="C17" s="32" t="s">
        <v>75</v>
      </c>
      <c r="D17" s="33" t="s">
        <v>182</v>
      </c>
      <c r="E17" s="34" t="s">
        <v>183</v>
      </c>
      <c r="F17" s="32" t="s">
        <v>169</v>
      </c>
      <c r="G17" s="35">
        <v>180</v>
      </c>
      <c r="H17" s="32" t="s">
        <v>184</v>
      </c>
      <c r="I17" s="27" t="s">
        <v>80</v>
      </c>
      <c r="J17" s="3">
        <v>2021</v>
      </c>
      <c r="K17" s="36" t="s">
        <v>185</v>
      </c>
      <c r="L17" s="11" t="s">
        <v>42</v>
      </c>
      <c r="M17" s="37">
        <v>597536994</v>
      </c>
      <c r="N17" s="38">
        <v>44986</v>
      </c>
      <c r="O17" s="38">
        <f>[1]Hoja1!$M20</f>
        <v>45871</v>
      </c>
      <c r="P17" s="14">
        <f>[1]Hoja1!$G20</f>
        <v>0.57210000000000005</v>
      </c>
      <c r="Q17" s="27" t="s">
        <v>80</v>
      </c>
      <c r="R17" s="39" t="s">
        <v>82</v>
      </c>
      <c r="S17" s="3">
        <v>2023</v>
      </c>
      <c r="T17" s="11" t="s">
        <v>83</v>
      </c>
      <c r="U17" s="40">
        <v>9784299776</v>
      </c>
      <c r="V17" s="40">
        <v>9784299776</v>
      </c>
      <c r="W17" s="41">
        <v>935718063</v>
      </c>
      <c r="X17" s="38">
        <v>45870</v>
      </c>
      <c r="Y17" s="42">
        <v>46234</v>
      </c>
      <c r="Z17" s="19" t="s">
        <v>44</v>
      </c>
      <c r="AA17" s="19" t="s">
        <v>44</v>
      </c>
      <c r="AB17" s="43" t="s">
        <v>84</v>
      </c>
      <c r="AC17" s="43" t="s">
        <v>84</v>
      </c>
      <c r="AD17" s="46">
        <v>0.1229</v>
      </c>
      <c r="AE17" s="46" t="s">
        <v>108</v>
      </c>
      <c r="AF17" s="39" t="s">
        <v>82</v>
      </c>
      <c r="AG17" s="43" t="s">
        <v>85</v>
      </c>
      <c r="AH17" s="25" t="s">
        <v>44</v>
      </c>
    </row>
    <row r="18" spans="1:34" ht="103.5" customHeight="1">
      <c r="A18" s="3">
        <f t="shared" si="0"/>
        <v>17</v>
      </c>
      <c r="B18" s="31" t="s">
        <v>186</v>
      </c>
      <c r="C18" s="32" t="s">
        <v>35</v>
      </c>
      <c r="D18" s="33" t="s">
        <v>187</v>
      </c>
      <c r="E18" s="34" t="s">
        <v>188</v>
      </c>
      <c r="F18" s="32" t="s">
        <v>189</v>
      </c>
      <c r="G18" s="35">
        <v>560</v>
      </c>
      <c r="H18" s="32" t="s">
        <v>190</v>
      </c>
      <c r="I18" s="6" t="s">
        <v>191</v>
      </c>
      <c r="J18" s="3">
        <v>2022</v>
      </c>
      <c r="K18" s="36" t="s">
        <v>192</v>
      </c>
      <c r="L18" s="11" t="s">
        <v>42</v>
      </c>
      <c r="M18" s="37">
        <v>1215093739</v>
      </c>
      <c r="N18" s="38">
        <v>44613</v>
      </c>
      <c r="O18" s="38">
        <f>[1]Hoja1!$M21</f>
        <v>45489</v>
      </c>
      <c r="P18" s="14">
        <f>[1]Hoja1!$G21</f>
        <v>1</v>
      </c>
      <c r="Q18" s="6" t="s">
        <v>191</v>
      </c>
      <c r="R18" s="39" t="s">
        <v>193</v>
      </c>
      <c r="S18" s="3">
        <v>2022</v>
      </c>
      <c r="T18" s="11" t="s">
        <v>83</v>
      </c>
      <c r="U18" s="40">
        <v>34572538090</v>
      </c>
      <c r="V18" s="40">
        <v>34572538090</v>
      </c>
      <c r="W18" s="41">
        <v>1960275978</v>
      </c>
      <c r="X18" s="38">
        <v>45950</v>
      </c>
      <c r="Y18" s="42">
        <v>46465</v>
      </c>
      <c r="Z18" s="19" t="s">
        <v>44</v>
      </c>
      <c r="AA18" s="19" t="s">
        <v>44</v>
      </c>
      <c r="AB18" s="43" t="s">
        <v>194</v>
      </c>
      <c r="AC18" s="43" t="s">
        <v>194</v>
      </c>
      <c r="AD18" s="46">
        <v>3.8999999999999998E-3</v>
      </c>
      <c r="AE18" s="46" t="s">
        <v>108</v>
      </c>
      <c r="AF18" s="15" t="s">
        <v>195</v>
      </c>
      <c r="AG18" s="43" t="s">
        <v>44</v>
      </c>
      <c r="AH18" s="25" t="s">
        <v>44</v>
      </c>
    </row>
    <row r="19" spans="1:34" ht="127.5" customHeight="1">
      <c r="A19" s="3">
        <f t="shared" si="0"/>
        <v>18</v>
      </c>
      <c r="B19" s="4" t="s">
        <v>196</v>
      </c>
      <c r="C19" s="5" t="s">
        <v>75</v>
      </c>
      <c r="D19" s="6" t="s">
        <v>197</v>
      </c>
      <c r="E19" s="34" t="s">
        <v>198</v>
      </c>
      <c r="F19" s="5" t="s">
        <v>199</v>
      </c>
      <c r="G19" s="8">
        <v>180</v>
      </c>
      <c r="H19" s="5" t="s">
        <v>200</v>
      </c>
      <c r="I19" s="6" t="s">
        <v>191</v>
      </c>
      <c r="J19" s="3">
        <v>2022</v>
      </c>
      <c r="K19" s="28" t="s">
        <v>56</v>
      </c>
      <c r="L19" s="11" t="s">
        <v>42</v>
      </c>
      <c r="M19" s="12">
        <v>603861344</v>
      </c>
      <c r="N19" s="13">
        <v>44960</v>
      </c>
      <c r="O19" s="13">
        <f>[1]Hoja1!$M22</f>
        <v>45809</v>
      </c>
      <c r="P19" s="14">
        <f>[1]Hoja1!$G22</f>
        <v>0.95</v>
      </c>
      <c r="Q19" s="6" t="s">
        <v>191</v>
      </c>
      <c r="R19" s="15" t="s">
        <v>195</v>
      </c>
      <c r="S19" s="3">
        <v>2022</v>
      </c>
      <c r="T19" s="11" t="s">
        <v>201</v>
      </c>
      <c r="U19" s="50">
        <v>11653716900</v>
      </c>
      <c r="V19" s="50">
        <v>11653716900</v>
      </c>
      <c r="W19" s="17">
        <v>924936600</v>
      </c>
      <c r="X19" s="25" t="s">
        <v>202</v>
      </c>
      <c r="Y19" s="25" t="s">
        <v>202</v>
      </c>
      <c r="Z19" s="19" t="s">
        <v>44</v>
      </c>
      <c r="AA19" s="19" t="s">
        <v>44</v>
      </c>
      <c r="AB19" s="19" t="s">
        <v>44</v>
      </c>
      <c r="AC19" s="25" t="s">
        <v>44</v>
      </c>
      <c r="AD19" s="19" t="s">
        <v>44</v>
      </c>
      <c r="AE19" s="25" t="s">
        <v>203</v>
      </c>
      <c r="AF19" s="15" t="s">
        <v>195</v>
      </c>
      <c r="AG19" s="51" t="s">
        <v>44</v>
      </c>
      <c r="AH19" s="25" t="s">
        <v>44</v>
      </c>
    </row>
    <row r="20" spans="1:34" ht="114.75" customHeight="1">
      <c r="A20" s="3">
        <f t="shared" si="0"/>
        <v>19</v>
      </c>
      <c r="B20" s="4" t="s">
        <v>204</v>
      </c>
      <c r="C20" s="5" t="s">
        <v>87</v>
      </c>
      <c r="D20" s="6" t="s">
        <v>205</v>
      </c>
      <c r="E20" s="34" t="s">
        <v>206</v>
      </c>
      <c r="F20" s="5" t="s">
        <v>207</v>
      </c>
      <c r="G20" s="52">
        <v>2240</v>
      </c>
      <c r="H20" s="5" t="s">
        <v>208</v>
      </c>
      <c r="I20" s="6" t="s">
        <v>191</v>
      </c>
      <c r="J20" s="3">
        <v>2022</v>
      </c>
      <c r="K20" s="11" t="s">
        <v>209</v>
      </c>
      <c r="L20" s="11" t="s">
        <v>42</v>
      </c>
      <c r="M20" s="53">
        <v>2499165410</v>
      </c>
      <c r="N20" s="13">
        <v>45544</v>
      </c>
      <c r="O20" s="13">
        <f>[1]Hoja1!$M30</f>
        <v>46072</v>
      </c>
      <c r="P20" s="14">
        <f>[1]Hoja1!$G30</f>
        <v>0.35</v>
      </c>
      <c r="Q20" s="6" t="s">
        <v>191</v>
      </c>
      <c r="R20" s="15" t="s">
        <v>193</v>
      </c>
      <c r="S20" s="3">
        <v>2022</v>
      </c>
      <c r="T20" s="11" t="s">
        <v>201</v>
      </c>
      <c r="U20" s="50">
        <v>90454288015</v>
      </c>
      <c r="V20" s="50">
        <v>90454288015</v>
      </c>
      <c r="W20" s="17">
        <v>5521912365</v>
      </c>
      <c r="X20" s="25" t="s">
        <v>202</v>
      </c>
      <c r="Y20" s="25" t="s">
        <v>202</v>
      </c>
      <c r="Z20" s="19" t="s">
        <v>44</v>
      </c>
      <c r="AA20" s="19" t="s">
        <v>44</v>
      </c>
      <c r="AB20" s="19" t="s">
        <v>44</v>
      </c>
      <c r="AC20" s="25" t="s">
        <v>44</v>
      </c>
      <c r="AD20" s="19" t="s">
        <v>44</v>
      </c>
      <c r="AE20" s="25" t="s">
        <v>210</v>
      </c>
      <c r="AF20" s="15" t="s">
        <v>195</v>
      </c>
      <c r="AG20" s="51" t="s">
        <v>44</v>
      </c>
      <c r="AH20" s="25" t="s">
        <v>44</v>
      </c>
    </row>
    <row r="21" spans="1:34" ht="108.75" customHeight="1">
      <c r="A21" s="3">
        <f t="shared" si="0"/>
        <v>20</v>
      </c>
      <c r="B21" s="4" t="s">
        <v>211</v>
      </c>
      <c r="C21" s="5" t="s">
        <v>87</v>
      </c>
      <c r="D21" s="6" t="s">
        <v>212</v>
      </c>
      <c r="E21" s="34" t="s">
        <v>213</v>
      </c>
      <c r="F21" s="5" t="s">
        <v>175</v>
      </c>
      <c r="G21" s="52">
        <v>560</v>
      </c>
      <c r="H21" s="5" t="s">
        <v>208</v>
      </c>
      <c r="I21" s="6" t="s">
        <v>191</v>
      </c>
      <c r="J21" s="3">
        <v>2022</v>
      </c>
      <c r="K21" s="11" t="s">
        <v>209</v>
      </c>
      <c r="L21" s="11" t="s">
        <v>42</v>
      </c>
      <c r="M21" s="53">
        <v>1403731140</v>
      </c>
      <c r="N21" s="13">
        <v>45544</v>
      </c>
      <c r="O21" s="13">
        <f>[1]Hoja1!$M31</f>
        <v>46102</v>
      </c>
      <c r="P21" s="14">
        <f>[1]Hoja1!$G31</f>
        <v>0.35</v>
      </c>
      <c r="Q21" s="6" t="s">
        <v>191</v>
      </c>
      <c r="R21" s="15" t="s">
        <v>193</v>
      </c>
      <c r="S21" s="3">
        <v>2022</v>
      </c>
      <c r="T21" s="11" t="s">
        <v>201</v>
      </c>
      <c r="U21" s="50">
        <v>34752840000</v>
      </c>
      <c r="V21" s="50">
        <v>34752840000</v>
      </c>
      <c r="W21" s="17">
        <v>2223120000</v>
      </c>
      <c r="X21" s="25" t="s">
        <v>202</v>
      </c>
      <c r="Y21" s="25" t="s">
        <v>202</v>
      </c>
      <c r="Z21" s="19" t="s">
        <v>44</v>
      </c>
      <c r="AA21" s="19" t="s">
        <v>44</v>
      </c>
      <c r="AB21" s="19" t="s">
        <v>44</v>
      </c>
      <c r="AC21" s="25" t="s">
        <v>44</v>
      </c>
      <c r="AD21" s="19" t="s">
        <v>44</v>
      </c>
      <c r="AE21" s="25" t="s">
        <v>210</v>
      </c>
      <c r="AF21" s="15" t="s">
        <v>195</v>
      </c>
      <c r="AG21" s="51" t="s">
        <v>44</v>
      </c>
      <c r="AH21" s="25" t="s">
        <v>44</v>
      </c>
    </row>
    <row r="22" spans="1:34" ht="136.5" customHeight="1">
      <c r="A22" s="3">
        <f t="shared" si="0"/>
        <v>21</v>
      </c>
      <c r="B22" s="4" t="s">
        <v>214</v>
      </c>
      <c r="C22" s="5" t="s">
        <v>87</v>
      </c>
      <c r="D22" s="6" t="s">
        <v>215</v>
      </c>
      <c r="E22" s="34" t="s">
        <v>206</v>
      </c>
      <c r="F22" s="5" t="s">
        <v>216</v>
      </c>
      <c r="G22" s="52">
        <v>1120</v>
      </c>
      <c r="H22" s="5" t="s">
        <v>208</v>
      </c>
      <c r="I22" s="6" t="s">
        <v>191</v>
      </c>
      <c r="J22" s="3">
        <v>2022</v>
      </c>
      <c r="K22" s="11" t="s">
        <v>209</v>
      </c>
      <c r="L22" s="11" t="s">
        <v>42</v>
      </c>
      <c r="M22" s="53">
        <v>1685040000</v>
      </c>
      <c r="N22" s="13">
        <v>45544</v>
      </c>
      <c r="O22" s="13">
        <f>[1]Hoja1!$M32</f>
        <v>46069</v>
      </c>
      <c r="P22" s="14">
        <f>[1]Hoja1!$G32</f>
        <v>0.35</v>
      </c>
      <c r="Q22" s="6" t="s">
        <v>191</v>
      </c>
      <c r="R22" s="15" t="s">
        <v>193</v>
      </c>
      <c r="S22" s="3">
        <v>2022</v>
      </c>
      <c r="T22" s="11" t="s">
        <v>201</v>
      </c>
      <c r="U22" s="50">
        <v>61779911500</v>
      </c>
      <c r="V22" s="50">
        <v>61779911500</v>
      </c>
      <c r="W22" s="17">
        <v>3106307800</v>
      </c>
      <c r="X22" s="25" t="s">
        <v>202</v>
      </c>
      <c r="Y22" s="25" t="s">
        <v>202</v>
      </c>
      <c r="Z22" s="19" t="s">
        <v>44</v>
      </c>
      <c r="AA22" s="19" t="s">
        <v>44</v>
      </c>
      <c r="AB22" s="19" t="s">
        <v>44</v>
      </c>
      <c r="AC22" s="25" t="s">
        <v>44</v>
      </c>
      <c r="AD22" s="19" t="s">
        <v>44</v>
      </c>
      <c r="AE22" s="25" t="s">
        <v>210</v>
      </c>
      <c r="AF22" s="15" t="s">
        <v>195</v>
      </c>
      <c r="AG22" s="51" t="s">
        <v>44</v>
      </c>
      <c r="AH22" s="25" t="s">
        <v>44</v>
      </c>
    </row>
    <row r="23" spans="1:34" ht="60" customHeight="1">
      <c r="A23" s="3">
        <f t="shared" si="0"/>
        <v>22</v>
      </c>
      <c r="B23" s="4" t="s">
        <v>217</v>
      </c>
      <c r="C23" s="5" t="s">
        <v>87</v>
      </c>
      <c r="D23" s="6" t="s">
        <v>218</v>
      </c>
      <c r="E23" s="34" t="s">
        <v>219</v>
      </c>
      <c r="F23" s="5" t="s">
        <v>220</v>
      </c>
      <c r="G23" s="8">
        <v>400</v>
      </c>
      <c r="H23" s="5" t="s">
        <v>221</v>
      </c>
      <c r="I23" s="27" t="s">
        <v>80</v>
      </c>
      <c r="J23" s="3">
        <v>2022</v>
      </c>
      <c r="K23" s="28" t="s">
        <v>222</v>
      </c>
      <c r="L23" s="11" t="s">
        <v>42</v>
      </c>
      <c r="M23" s="12">
        <v>620258762</v>
      </c>
      <c r="N23" s="13">
        <v>44998</v>
      </c>
      <c r="O23" s="13">
        <f>[1]Hoja1!$M26</f>
        <v>46048</v>
      </c>
      <c r="P23" s="14">
        <f>[1]Hoja1!$G26</f>
        <v>0.5</v>
      </c>
      <c r="Q23" s="27" t="s">
        <v>80</v>
      </c>
      <c r="R23" s="15" t="s">
        <v>223</v>
      </c>
      <c r="S23" s="3">
        <v>2023</v>
      </c>
      <c r="T23" s="11" t="s">
        <v>201</v>
      </c>
      <c r="U23" s="50">
        <v>21504002700</v>
      </c>
      <c r="V23" s="50">
        <v>21504002700</v>
      </c>
      <c r="W23" s="17">
        <v>1706737800</v>
      </c>
      <c r="X23" s="25" t="s">
        <v>202</v>
      </c>
      <c r="Y23" s="25" t="s">
        <v>202</v>
      </c>
      <c r="Z23" s="19" t="s">
        <v>44</v>
      </c>
      <c r="AA23" s="19" t="s">
        <v>44</v>
      </c>
      <c r="AB23" s="19" t="s">
        <v>44</v>
      </c>
      <c r="AC23" s="25" t="s">
        <v>44</v>
      </c>
      <c r="AD23" s="19" t="s">
        <v>44</v>
      </c>
      <c r="AE23" s="25" t="s">
        <v>203</v>
      </c>
      <c r="AF23" s="39" t="s">
        <v>82</v>
      </c>
      <c r="AG23" s="51" t="s">
        <v>44</v>
      </c>
      <c r="AH23" s="25" t="s">
        <v>44</v>
      </c>
    </row>
    <row r="24" spans="1:34" ht="60" customHeight="1">
      <c r="A24" s="3">
        <f t="shared" si="0"/>
        <v>23</v>
      </c>
      <c r="B24" s="4" t="s">
        <v>224</v>
      </c>
      <c r="C24" s="5" t="s">
        <v>225</v>
      </c>
      <c r="D24" s="6" t="s">
        <v>226</v>
      </c>
      <c r="E24" s="34" t="s">
        <v>227</v>
      </c>
      <c r="F24" s="5" t="s">
        <v>228</v>
      </c>
      <c r="G24" s="8">
        <v>180</v>
      </c>
      <c r="H24" s="5" t="s">
        <v>229</v>
      </c>
      <c r="I24" s="27" t="s">
        <v>80</v>
      </c>
      <c r="J24" s="3">
        <v>2022</v>
      </c>
      <c r="K24" s="28" t="s">
        <v>230</v>
      </c>
      <c r="L24" s="11" t="s">
        <v>42</v>
      </c>
      <c r="M24" s="54">
        <v>1863025157</v>
      </c>
      <c r="N24" s="13">
        <v>44998</v>
      </c>
      <c r="O24" s="13">
        <f>[1]Hoja1!$M27</f>
        <v>46053</v>
      </c>
      <c r="P24" s="14">
        <f>[1]Hoja1!$G27</f>
        <v>0.5403</v>
      </c>
      <c r="Q24" s="27" t="s">
        <v>80</v>
      </c>
      <c r="R24" s="15" t="s">
        <v>223</v>
      </c>
      <c r="S24" s="3">
        <v>2023</v>
      </c>
      <c r="T24" s="11" t="s">
        <v>201</v>
      </c>
      <c r="U24" s="50">
        <v>8993090500</v>
      </c>
      <c r="V24" s="50">
        <v>8993090500</v>
      </c>
      <c r="W24" s="17">
        <v>713767000</v>
      </c>
      <c r="X24" s="25" t="s">
        <v>202</v>
      </c>
      <c r="Y24" s="25" t="s">
        <v>202</v>
      </c>
      <c r="Z24" s="19" t="s">
        <v>44</v>
      </c>
      <c r="AA24" s="19" t="s">
        <v>44</v>
      </c>
      <c r="AB24" s="19" t="s">
        <v>44</v>
      </c>
      <c r="AC24" s="25" t="s">
        <v>44</v>
      </c>
      <c r="AD24" s="19" t="s">
        <v>44</v>
      </c>
      <c r="AE24" s="25" t="s">
        <v>203</v>
      </c>
      <c r="AF24" s="39" t="s">
        <v>82</v>
      </c>
      <c r="AG24" s="51" t="s">
        <v>44</v>
      </c>
      <c r="AH24" s="25" t="s">
        <v>44</v>
      </c>
    </row>
    <row r="25" spans="1:34" ht="60" customHeight="1">
      <c r="A25" s="3">
        <f t="shared" si="0"/>
        <v>24</v>
      </c>
      <c r="B25" s="4" t="s">
        <v>231</v>
      </c>
      <c r="C25" s="5" t="s">
        <v>232</v>
      </c>
      <c r="D25" s="6" t="s">
        <v>233</v>
      </c>
      <c r="E25" s="34" t="s">
        <v>227</v>
      </c>
      <c r="F25" s="5" t="s">
        <v>228</v>
      </c>
      <c r="G25" s="8">
        <v>880</v>
      </c>
      <c r="H25" s="5" t="s">
        <v>229</v>
      </c>
      <c r="I25" s="27" t="s">
        <v>80</v>
      </c>
      <c r="J25" s="3">
        <v>2021</v>
      </c>
      <c r="K25" s="28" t="s">
        <v>230</v>
      </c>
      <c r="L25" s="11" t="s">
        <v>42</v>
      </c>
      <c r="M25" s="55"/>
      <c r="N25" s="13">
        <v>44998</v>
      </c>
      <c r="O25" s="13">
        <f>[1]Hoja1!$M28</f>
        <v>46053</v>
      </c>
      <c r="P25" s="14">
        <f>[1]Hoja1!$G28</f>
        <v>0.5403</v>
      </c>
      <c r="Q25" s="27" t="s">
        <v>80</v>
      </c>
      <c r="R25" s="15" t="s">
        <v>223</v>
      </c>
      <c r="S25" s="3">
        <v>2023</v>
      </c>
      <c r="T25" s="11" t="s">
        <v>201</v>
      </c>
      <c r="U25" s="50">
        <v>45451565500</v>
      </c>
      <c r="V25" s="50">
        <v>45451565500</v>
      </c>
      <c r="W25" s="17">
        <v>3607417000</v>
      </c>
      <c r="X25" s="25" t="s">
        <v>202</v>
      </c>
      <c r="Y25" s="25" t="s">
        <v>202</v>
      </c>
      <c r="Z25" s="19" t="s">
        <v>44</v>
      </c>
      <c r="AA25" s="19" t="s">
        <v>44</v>
      </c>
      <c r="AB25" s="19" t="s">
        <v>44</v>
      </c>
      <c r="AC25" s="25" t="s">
        <v>44</v>
      </c>
      <c r="AD25" s="19" t="s">
        <v>44</v>
      </c>
      <c r="AE25" s="25" t="s">
        <v>203</v>
      </c>
      <c r="AF25" s="39" t="s">
        <v>82</v>
      </c>
      <c r="AG25" s="51" t="s">
        <v>44</v>
      </c>
      <c r="AH25" s="25" t="s">
        <v>44</v>
      </c>
    </row>
    <row r="26" spans="1:34" s="67" customFormat="1" ht="60" customHeight="1">
      <c r="A26" s="3">
        <f t="shared" si="0"/>
        <v>25</v>
      </c>
      <c r="B26" s="56" t="s">
        <v>234</v>
      </c>
      <c r="C26" s="57" t="s">
        <v>225</v>
      </c>
      <c r="D26" s="57" t="s">
        <v>235</v>
      </c>
      <c r="E26" s="58" t="s">
        <v>236</v>
      </c>
      <c r="F26" s="57" t="s">
        <v>237</v>
      </c>
      <c r="G26" s="59">
        <v>240</v>
      </c>
      <c r="H26" s="57" t="s">
        <v>238</v>
      </c>
      <c r="I26" s="60" t="s">
        <v>44</v>
      </c>
      <c r="J26" s="3"/>
      <c r="K26" s="11" t="s">
        <v>56</v>
      </c>
      <c r="L26" s="11" t="s">
        <v>42</v>
      </c>
      <c r="M26" s="61">
        <v>634900065</v>
      </c>
      <c r="N26" s="62">
        <v>44945</v>
      </c>
      <c r="O26" s="62">
        <f>[1]Hoja1!$M33</f>
        <v>46095</v>
      </c>
      <c r="P26" s="14">
        <f>[1]Hoja1!$G33</f>
        <v>0.6</v>
      </c>
      <c r="Q26" s="60" t="s">
        <v>44</v>
      </c>
      <c r="R26" s="60" t="s">
        <v>44</v>
      </c>
      <c r="S26" s="3" t="s">
        <v>44</v>
      </c>
      <c r="T26" s="11" t="s">
        <v>239</v>
      </c>
      <c r="U26" s="63"/>
      <c r="V26" s="63">
        <v>0</v>
      </c>
      <c r="W26" s="64">
        <v>0</v>
      </c>
      <c r="X26" s="14" t="s">
        <v>202</v>
      </c>
      <c r="Y26" s="14" t="s">
        <v>202</v>
      </c>
      <c r="Z26" s="65" t="s">
        <v>44</v>
      </c>
      <c r="AA26" s="65" t="s">
        <v>44</v>
      </c>
      <c r="AB26" s="65" t="s">
        <v>44</v>
      </c>
      <c r="AC26" s="14" t="s">
        <v>44</v>
      </c>
      <c r="AD26" s="65" t="s">
        <v>44</v>
      </c>
      <c r="AE26" s="14" t="s">
        <v>44</v>
      </c>
      <c r="AF26" s="3" t="s">
        <v>44</v>
      </c>
      <c r="AG26" s="60" t="s">
        <v>44</v>
      </c>
      <c r="AH26" s="66" t="s">
        <v>240</v>
      </c>
    </row>
    <row r="27" spans="1:34" s="67" customFormat="1" ht="101.25" customHeight="1">
      <c r="A27" s="3">
        <f t="shared" si="0"/>
        <v>26</v>
      </c>
      <c r="B27" s="56" t="s">
        <v>241</v>
      </c>
      <c r="C27" s="57" t="s">
        <v>75</v>
      </c>
      <c r="D27" s="57" t="s">
        <v>242</v>
      </c>
      <c r="E27" s="68" t="s">
        <v>243</v>
      </c>
      <c r="F27" s="57" t="s">
        <v>220</v>
      </c>
      <c r="G27" s="59">
        <v>180</v>
      </c>
      <c r="H27" s="57" t="s">
        <v>244</v>
      </c>
      <c r="I27" s="57" t="s">
        <v>55</v>
      </c>
      <c r="J27" s="3">
        <v>2022</v>
      </c>
      <c r="K27" s="11" t="s">
        <v>185</v>
      </c>
      <c r="L27" s="11" t="s">
        <v>42</v>
      </c>
      <c r="M27" s="61">
        <v>603861344</v>
      </c>
      <c r="N27" s="62">
        <v>44949</v>
      </c>
      <c r="O27" s="62">
        <f>[1]Hoja1!$M23</f>
        <v>45569</v>
      </c>
      <c r="P27" s="14">
        <f>[1]Hoja1!$G23</f>
        <v>0.95399999999999996</v>
      </c>
      <c r="Q27" s="57" t="s">
        <v>55</v>
      </c>
      <c r="R27" s="69" t="s">
        <v>57</v>
      </c>
      <c r="S27" s="3">
        <v>2021</v>
      </c>
      <c r="T27" s="11" t="s">
        <v>201</v>
      </c>
      <c r="U27" s="63">
        <v>10066870800</v>
      </c>
      <c r="V27" s="63">
        <v>10066870800</v>
      </c>
      <c r="W27" s="64">
        <v>798991200</v>
      </c>
      <c r="X27" s="14" t="s">
        <v>202</v>
      </c>
      <c r="Y27" s="14" t="s">
        <v>202</v>
      </c>
      <c r="Z27" s="65" t="s">
        <v>44</v>
      </c>
      <c r="AA27" s="65" t="s">
        <v>44</v>
      </c>
      <c r="AB27" s="65" t="s">
        <v>44</v>
      </c>
      <c r="AC27" s="14" t="s">
        <v>44</v>
      </c>
      <c r="AD27" s="65" t="s">
        <v>44</v>
      </c>
      <c r="AE27" s="14" t="s">
        <v>44</v>
      </c>
      <c r="AF27" s="69" t="s">
        <v>57</v>
      </c>
      <c r="AG27" s="60" t="s">
        <v>44</v>
      </c>
      <c r="AH27" s="66" t="s">
        <v>240</v>
      </c>
    </row>
    <row r="28" spans="1:34" s="67" customFormat="1" ht="60" customHeight="1">
      <c r="A28" s="3">
        <f t="shared" si="0"/>
        <v>27</v>
      </c>
      <c r="B28" s="56" t="s">
        <v>245</v>
      </c>
      <c r="C28" s="57" t="s">
        <v>75</v>
      </c>
      <c r="D28" s="57" t="s">
        <v>246</v>
      </c>
      <c r="E28" s="68" t="s">
        <v>247</v>
      </c>
      <c r="F28" s="57" t="s">
        <v>228</v>
      </c>
      <c r="G28" s="59">
        <v>240</v>
      </c>
      <c r="H28" s="57" t="s">
        <v>248</v>
      </c>
      <c r="I28" s="60" t="s">
        <v>44</v>
      </c>
      <c r="J28" s="3">
        <v>2022</v>
      </c>
      <c r="K28" s="11" t="s">
        <v>185</v>
      </c>
      <c r="L28" s="11" t="s">
        <v>42</v>
      </c>
      <c r="M28" s="61">
        <v>634900065</v>
      </c>
      <c r="N28" s="62">
        <v>44965</v>
      </c>
      <c r="O28" s="62">
        <f>[1]Hoja1!$M24</f>
        <v>45565</v>
      </c>
      <c r="P28" s="14">
        <f>[1]Hoja1!$G24</f>
        <v>1</v>
      </c>
      <c r="Q28" s="60" t="s">
        <v>44</v>
      </c>
      <c r="R28" s="60" t="s">
        <v>44</v>
      </c>
      <c r="S28" s="60" t="s">
        <v>44</v>
      </c>
      <c r="T28" s="11" t="s">
        <v>239</v>
      </c>
      <c r="U28" s="63">
        <v>14666310746</v>
      </c>
      <c r="V28" s="63">
        <v>14666310746</v>
      </c>
      <c r="W28" s="64">
        <v>794740592</v>
      </c>
      <c r="X28" s="14" t="s">
        <v>202</v>
      </c>
      <c r="Y28" s="14" t="s">
        <v>202</v>
      </c>
      <c r="Z28" s="65" t="s">
        <v>44</v>
      </c>
      <c r="AA28" s="65" t="s">
        <v>44</v>
      </c>
      <c r="AB28" s="65" t="s">
        <v>44</v>
      </c>
      <c r="AC28" s="14" t="s">
        <v>44</v>
      </c>
      <c r="AD28" s="65" t="s">
        <v>44</v>
      </c>
      <c r="AE28" s="14" t="s">
        <v>44</v>
      </c>
      <c r="AF28" s="3" t="s">
        <v>44</v>
      </c>
      <c r="AG28" s="60" t="s">
        <v>44</v>
      </c>
      <c r="AH28" s="66" t="s">
        <v>240</v>
      </c>
    </row>
    <row r="29" spans="1:34" s="67" customFormat="1" ht="60" customHeight="1">
      <c r="A29" s="3">
        <f t="shared" si="0"/>
        <v>28</v>
      </c>
      <c r="B29" s="56" t="s">
        <v>249</v>
      </c>
      <c r="C29" s="57" t="s">
        <v>35</v>
      </c>
      <c r="D29" s="57" t="s">
        <v>250</v>
      </c>
      <c r="E29" s="68" t="s">
        <v>251</v>
      </c>
      <c r="F29" s="57" t="s">
        <v>175</v>
      </c>
      <c r="G29" s="59">
        <v>1120</v>
      </c>
      <c r="H29" s="57" t="s">
        <v>252</v>
      </c>
      <c r="I29" s="70" t="s">
        <v>80</v>
      </c>
      <c r="J29" s="3">
        <v>2022</v>
      </c>
      <c r="K29" s="11" t="s">
        <v>67</v>
      </c>
      <c r="L29" s="11" t="s">
        <v>42</v>
      </c>
      <c r="M29" s="61">
        <v>1740441294</v>
      </c>
      <c r="N29" s="62">
        <v>45016</v>
      </c>
      <c r="O29" s="62">
        <f>[1]Hoja1!$M25</f>
        <v>46080</v>
      </c>
      <c r="P29" s="14">
        <f>[1]Hoja1!$G25</f>
        <v>0.5403</v>
      </c>
      <c r="Q29" s="70" t="s">
        <v>80</v>
      </c>
      <c r="R29" s="71" t="s">
        <v>82</v>
      </c>
      <c r="S29" s="3">
        <v>2023</v>
      </c>
      <c r="T29" s="11" t="s">
        <v>201</v>
      </c>
      <c r="U29" s="63">
        <v>55898663300</v>
      </c>
      <c r="V29" s="63">
        <v>55898663300</v>
      </c>
      <c r="W29" s="64">
        <v>4436586200</v>
      </c>
      <c r="X29" s="14" t="s">
        <v>202</v>
      </c>
      <c r="Y29" s="14" t="s">
        <v>202</v>
      </c>
      <c r="Z29" s="65" t="s">
        <v>44</v>
      </c>
      <c r="AA29" s="65" t="s">
        <v>44</v>
      </c>
      <c r="AB29" s="65" t="s">
        <v>44</v>
      </c>
      <c r="AC29" s="14" t="s">
        <v>44</v>
      </c>
      <c r="AD29" s="65" t="s">
        <v>44</v>
      </c>
      <c r="AE29" s="14" t="s">
        <v>44</v>
      </c>
      <c r="AF29" s="71" t="s">
        <v>82</v>
      </c>
      <c r="AG29" s="60" t="s">
        <v>44</v>
      </c>
      <c r="AH29" s="66" t="s">
        <v>240</v>
      </c>
    </row>
  </sheetData>
  <mergeCells count="1">
    <mergeCell ref="M24:M25"/>
  </mergeCells>
  <conditionalFormatting sqref="B2:B29">
    <cfRule type="expression" dxfId="3" priority="5">
      <formula>$I2="CONSULTORÍA"</formula>
    </cfRule>
    <cfRule type="expression" dxfId="2" priority="6">
      <formula>$I2="OBRA"</formula>
    </cfRule>
    <cfRule type="expression" dxfId="1" priority="7">
      <formula>$I2="TERMINADO"</formula>
    </cfRule>
  </conditionalFormatting>
  <conditionalFormatting sqref="AD7:AE18">
    <cfRule type="cellIs" dxfId="0" priority="1" operator="greaterThan">
      <formula>0</formula>
    </cfRule>
  </conditionalFormatting>
  <hyperlinks>
    <hyperlink ref="AG2" r:id="rId1" xr:uid="{0BC74BFE-DC92-489B-B840-21EC4B2F02F9}"/>
    <hyperlink ref="AG4" r:id="rId2" xr:uid="{6134794C-5123-4FF1-B316-30BCEAAD9BB3}"/>
    <hyperlink ref="AG6" r:id="rId3" xr:uid="{7B01086B-4C17-43B6-B080-DE5EB0E8757E}"/>
    <hyperlink ref="AG14" r:id="rId4" xr:uid="{A965B0AA-5153-4AD6-98E1-B916028224AE}"/>
  </hyperlinks>
  <pageMargins left="0.7" right="0.7" top="0.75" bottom="0.75" header="0.3" footer="0.3"/>
  <pageSetup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P.1 OBRAS PDD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STELLA HERRERA MENDOZA</dc:creator>
  <cp:keywords/>
  <dc:description/>
  <cp:lastModifiedBy>LAURA JULIANA PARAMO PEREZ</cp:lastModifiedBy>
  <cp:revision/>
  <dcterms:created xsi:type="dcterms:W3CDTF">2026-01-23T12:11:41Z</dcterms:created>
  <dcterms:modified xsi:type="dcterms:W3CDTF">2026-01-30T22:09:25Z</dcterms:modified>
  <cp:category/>
  <cp:contentStatus/>
</cp:coreProperties>
</file>